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drawings/drawing3.xml" ContentType="application/vnd.openxmlformats-officedocument.drawing+xml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drawings/drawing4.xml" ContentType="application/vnd.openxmlformats-officedocument.drawing+xml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_Natalia\_programy studiów_&amp;_PRK\2019\programy studiów ET - całość\"/>
    </mc:Choice>
  </mc:AlternateContent>
  <bookViews>
    <workbookView xWindow="0" yWindow="0" windowWidth="19440" windowHeight="12300" tabRatio="797"/>
  </bookViews>
  <sheets>
    <sheet name="KIER_ogolne_i_podstawowe" sheetId="1" r:id="rId1"/>
    <sheet name="KIER_kierunkowe" sheetId="7" r:id="rId2"/>
    <sheet name="EiUEwPiP" sheetId="12" r:id="rId3"/>
    <sheet name="SiEAZ" sheetId="13" r:id="rId4"/>
  </sheets>
  <definedNames>
    <definedName name="Excel_BuiltIn_Criteria_1" localSheetId="2">EiUEwPiP!$A$11</definedName>
    <definedName name="Excel_BuiltIn_Criteria_1" localSheetId="1">KIER_kierunkowe!$A$11</definedName>
    <definedName name="Excel_BuiltIn_Criteria_1" localSheetId="3">SiEAZ!$A$11</definedName>
    <definedName name="Excel_BuiltIn_Criteria_1">KIER_ogolne_i_podstawowe!$A$10</definedName>
    <definedName name="Excel_BuiltIn_Criteria_2">#REF!</definedName>
    <definedName name="Excel_BuiltIn_Criteria_3">#REF!</definedName>
    <definedName name="Excel_BuiltIn_Criteria_4">#REF!</definedName>
    <definedName name="Excel_BuiltIn_Criteria_5">#REF!</definedName>
    <definedName name="_xlnm.Print_Area" localSheetId="2">EiUEwPiP!$A$1:$BA$48</definedName>
    <definedName name="_xlnm.Print_Area" localSheetId="1">KIER_kierunkowe!$A$1:$BA$49</definedName>
    <definedName name="_xlnm.Print_Area" localSheetId="0">KIER_ogolne_i_podstawowe!$A$1:$BA$49</definedName>
    <definedName name="_xlnm.Print_Area" localSheetId="3">SiEAZ!$A$1:$BA$49</definedName>
  </definedNames>
  <calcPr calcId="162913"/>
</workbook>
</file>

<file path=xl/calcChain.xml><?xml version="1.0" encoding="utf-8"?>
<calcChain xmlns="http://schemas.openxmlformats.org/spreadsheetml/2006/main">
  <c r="Y45" i="13" l="1"/>
  <c r="Y44" i="13"/>
  <c r="Y43" i="13"/>
  <c r="Y42" i="13"/>
  <c r="Y41" i="13"/>
  <c r="Y44" i="12"/>
  <c r="Y43" i="12"/>
  <c r="Y42" i="12"/>
  <c r="Y41" i="12"/>
  <c r="Y40" i="12"/>
  <c r="Y45" i="7"/>
  <c r="Y44" i="7"/>
  <c r="Y43" i="7"/>
  <c r="Y42" i="7"/>
  <c r="Y41" i="7"/>
  <c r="AR40" i="12" l="1"/>
  <c r="V58" i="1" l="1"/>
  <c r="N1" i="7"/>
  <c r="AB36" i="1"/>
  <c r="AB10" i="7" s="1"/>
  <c r="AB36" i="7" s="1"/>
  <c r="BM24" i="1"/>
  <c r="BM25" i="1" s="1"/>
  <c r="AL36" i="1"/>
  <c r="AL10" i="7" s="1"/>
  <c r="AL36" i="7" s="1"/>
  <c r="E14" i="13"/>
  <c r="F14" i="13"/>
  <c r="G14" i="13"/>
  <c r="H14" i="13"/>
  <c r="E15" i="13"/>
  <c r="F15" i="13"/>
  <c r="G15" i="13"/>
  <c r="H15" i="13"/>
  <c r="E16" i="13"/>
  <c r="F16" i="13"/>
  <c r="G16" i="13"/>
  <c r="H16" i="13"/>
  <c r="E17" i="13"/>
  <c r="F17" i="13"/>
  <c r="G17" i="13"/>
  <c r="H17" i="13"/>
  <c r="E18" i="13"/>
  <c r="F18" i="13"/>
  <c r="G18" i="13"/>
  <c r="H18" i="13"/>
  <c r="E19" i="13"/>
  <c r="F19" i="13"/>
  <c r="G19" i="13"/>
  <c r="H19" i="13"/>
  <c r="E20" i="13"/>
  <c r="F20" i="13"/>
  <c r="G20" i="13"/>
  <c r="H20" i="13"/>
  <c r="E21" i="13"/>
  <c r="F21" i="13"/>
  <c r="G21" i="13"/>
  <c r="H21" i="13"/>
  <c r="E22" i="13"/>
  <c r="F22" i="13"/>
  <c r="G22" i="13"/>
  <c r="H22" i="13"/>
  <c r="E23" i="13"/>
  <c r="F23" i="13"/>
  <c r="G23" i="13"/>
  <c r="H23" i="13"/>
  <c r="E24" i="13"/>
  <c r="F24" i="13"/>
  <c r="G24" i="13"/>
  <c r="H24" i="13"/>
  <c r="E25" i="13"/>
  <c r="F25" i="13"/>
  <c r="G25" i="13"/>
  <c r="H25" i="13"/>
  <c r="F13" i="13"/>
  <c r="H13" i="13"/>
  <c r="G13" i="13"/>
  <c r="E13" i="13"/>
  <c r="E14" i="12"/>
  <c r="F14" i="12"/>
  <c r="G14" i="12"/>
  <c r="H14" i="12"/>
  <c r="E15" i="12"/>
  <c r="F15" i="12"/>
  <c r="G15" i="12"/>
  <c r="H15" i="12"/>
  <c r="E16" i="12"/>
  <c r="F16" i="12"/>
  <c r="G16" i="12"/>
  <c r="H16" i="12"/>
  <c r="E17" i="12"/>
  <c r="F17" i="12"/>
  <c r="G17" i="12"/>
  <c r="H17" i="12"/>
  <c r="E18" i="12"/>
  <c r="F18" i="12"/>
  <c r="G18" i="12"/>
  <c r="H18" i="12"/>
  <c r="E19" i="12"/>
  <c r="F19" i="12"/>
  <c r="G19" i="12"/>
  <c r="H19" i="12"/>
  <c r="E20" i="12"/>
  <c r="F20" i="12"/>
  <c r="G20" i="12"/>
  <c r="H20" i="12"/>
  <c r="E21" i="12"/>
  <c r="F21" i="12"/>
  <c r="G21" i="12"/>
  <c r="H21" i="12"/>
  <c r="E22" i="12"/>
  <c r="F22" i="12"/>
  <c r="G22" i="12"/>
  <c r="H22" i="12"/>
  <c r="E23" i="12"/>
  <c r="F23" i="12"/>
  <c r="G23" i="12"/>
  <c r="H23" i="12"/>
  <c r="E24" i="12"/>
  <c r="F24" i="12"/>
  <c r="G24" i="12"/>
  <c r="H24" i="12"/>
  <c r="E25" i="12"/>
  <c r="F25" i="12"/>
  <c r="G25" i="12"/>
  <c r="H25" i="12"/>
  <c r="H13" i="12"/>
  <c r="G13" i="12"/>
  <c r="F13" i="12"/>
  <c r="E13" i="12"/>
  <c r="E13" i="7"/>
  <c r="F13" i="7"/>
  <c r="G13" i="7"/>
  <c r="H13" i="7"/>
  <c r="E14" i="7"/>
  <c r="F14" i="7"/>
  <c r="G14" i="7"/>
  <c r="H14" i="7"/>
  <c r="E15" i="7"/>
  <c r="F15" i="7"/>
  <c r="G15" i="7"/>
  <c r="H15" i="7"/>
  <c r="E16" i="7"/>
  <c r="F16" i="7"/>
  <c r="G16" i="7"/>
  <c r="H16" i="7"/>
  <c r="E17" i="7"/>
  <c r="F17" i="7"/>
  <c r="G17" i="7"/>
  <c r="H17" i="7"/>
  <c r="E18" i="7"/>
  <c r="F18" i="7"/>
  <c r="G18" i="7"/>
  <c r="H18" i="7"/>
  <c r="E19" i="7"/>
  <c r="F19" i="7"/>
  <c r="G19" i="7"/>
  <c r="H19" i="7"/>
  <c r="E20" i="7"/>
  <c r="F20" i="7"/>
  <c r="G20" i="7"/>
  <c r="H20" i="7"/>
  <c r="E21" i="7"/>
  <c r="F21" i="7"/>
  <c r="G21" i="7"/>
  <c r="H21" i="7"/>
  <c r="E22" i="7"/>
  <c r="F22" i="7"/>
  <c r="G22" i="7"/>
  <c r="H22" i="7"/>
  <c r="E23" i="7"/>
  <c r="F23" i="7"/>
  <c r="G23" i="7"/>
  <c r="H23" i="7"/>
  <c r="E24" i="7"/>
  <c r="F24" i="7"/>
  <c r="G24" i="7"/>
  <c r="H24" i="7"/>
  <c r="E25" i="7"/>
  <c r="F25" i="7"/>
  <c r="G25" i="7"/>
  <c r="H25" i="7"/>
  <c r="E26" i="7"/>
  <c r="F26" i="7"/>
  <c r="G26" i="7"/>
  <c r="H26" i="7"/>
  <c r="E27" i="7"/>
  <c r="F27" i="7"/>
  <c r="G27" i="7"/>
  <c r="H27" i="7"/>
  <c r="E28" i="7"/>
  <c r="F28" i="7"/>
  <c r="G28" i="7"/>
  <c r="H28" i="7"/>
  <c r="E29" i="7"/>
  <c r="F29" i="7"/>
  <c r="G29" i="7"/>
  <c r="H29" i="7"/>
  <c r="E30" i="7"/>
  <c r="F30" i="7"/>
  <c r="G30" i="7"/>
  <c r="H30" i="7"/>
  <c r="E31" i="7"/>
  <c r="F31" i="7"/>
  <c r="G31" i="7"/>
  <c r="H31" i="7"/>
  <c r="E32" i="7"/>
  <c r="F32" i="7"/>
  <c r="G32" i="7"/>
  <c r="H32" i="7"/>
  <c r="E33" i="7"/>
  <c r="F33" i="7"/>
  <c r="G33" i="7"/>
  <c r="H33" i="7"/>
  <c r="H12" i="7"/>
  <c r="G12" i="7"/>
  <c r="F12" i="7"/>
  <c r="E12" i="7"/>
  <c r="E16" i="1"/>
  <c r="F16" i="1"/>
  <c r="G16" i="1"/>
  <c r="H16" i="1"/>
  <c r="E17" i="1"/>
  <c r="F17" i="1"/>
  <c r="G17" i="1"/>
  <c r="H17" i="1"/>
  <c r="E26" i="1"/>
  <c r="F26" i="1"/>
  <c r="G26" i="1"/>
  <c r="H26" i="1"/>
  <c r="E27" i="1"/>
  <c r="F27" i="1"/>
  <c r="G27" i="1"/>
  <c r="H27" i="1"/>
  <c r="E28" i="1"/>
  <c r="F28" i="1"/>
  <c r="G28" i="1"/>
  <c r="H28" i="1"/>
  <c r="E19" i="1"/>
  <c r="F19" i="1"/>
  <c r="G19" i="1"/>
  <c r="D19" i="1" s="1"/>
  <c r="H19" i="1"/>
  <c r="E20" i="1"/>
  <c r="F20" i="1"/>
  <c r="G20" i="1"/>
  <c r="H20" i="1"/>
  <c r="E21" i="1"/>
  <c r="F21" i="1"/>
  <c r="G21" i="1"/>
  <c r="H21" i="1"/>
  <c r="E22" i="1"/>
  <c r="F22" i="1"/>
  <c r="G22" i="1"/>
  <c r="H22" i="1"/>
  <c r="E23" i="1"/>
  <c r="F23" i="1"/>
  <c r="G23" i="1"/>
  <c r="H23" i="1"/>
  <c r="E24" i="1"/>
  <c r="F24" i="1"/>
  <c r="G24" i="1"/>
  <c r="H24" i="1"/>
  <c r="E25" i="1"/>
  <c r="F25" i="1"/>
  <c r="G25" i="1"/>
  <c r="H25" i="1"/>
  <c r="H18" i="1"/>
  <c r="G18" i="1"/>
  <c r="F18" i="1"/>
  <c r="E18" i="1"/>
  <c r="E12" i="1"/>
  <c r="F12" i="1"/>
  <c r="G12" i="1"/>
  <c r="H12" i="1"/>
  <c r="E13" i="1"/>
  <c r="F13" i="1"/>
  <c r="G13" i="1"/>
  <c r="H13" i="1"/>
  <c r="E14" i="1"/>
  <c r="F14" i="1"/>
  <c r="G14" i="1"/>
  <c r="H14" i="1"/>
  <c r="E15" i="1"/>
  <c r="F15" i="1"/>
  <c r="G15" i="1"/>
  <c r="H15" i="1"/>
  <c r="F11" i="1"/>
  <c r="G11" i="1"/>
  <c r="H11" i="1"/>
  <c r="E11" i="1"/>
  <c r="E34" i="1"/>
  <c r="F34" i="1"/>
  <c r="G34" i="1"/>
  <c r="H34" i="1"/>
  <c r="E35" i="1"/>
  <c r="F35" i="1"/>
  <c r="G35" i="1"/>
  <c r="H35" i="1"/>
  <c r="AH38" i="7"/>
  <c r="AH37" i="12" s="1"/>
  <c r="AC38" i="7"/>
  <c r="AC38" i="13" s="1"/>
  <c r="X38" i="7"/>
  <c r="X38" i="13" s="1"/>
  <c r="S38" i="7"/>
  <c r="S38" i="13" s="1"/>
  <c r="N38" i="7"/>
  <c r="N38" i="13" s="1"/>
  <c r="I38" i="7"/>
  <c r="I38" i="13" s="1"/>
  <c r="AM38" i="7"/>
  <c r="AM37" i="12" s="1"/>
  <c r="AR38" i="7"/>
  <c r="AR37" i="12" s="1"/>
  <c r="AW38" i="7"/>
  <c r="AW38" i="13" s="1"/>
  <c r="B6" i="7"/>
  <c r="AG43" i="13"/>
  <c r="AE42" i="13"/>
  <c r="AR41" i="13"/>
  <c r="H35" i="13"/>
  <c r="G35" i="13"/>
  <c r="F35" i="13"/>
  <c r="E35" i="13"/>
  <c r="H34" i="13"/>
  <c r="G34" i="13"/>
  <c r="F34" i="13"/>
  <c r="E34" i="13"/>
  <c r="H33" i="13"/>
  <c r="G33" i="13"/>
  <c r="F33" i="13"/>
  <c r="E33" i="13"/>
  <c r="H32" i="13"/>
  <c r="G32" i="13"/>
  <c r="F32" i="13"/>
  <c r="E32" i="13"/>
  <c r="H31" i="13"/>
  <c r="G31" i="13"/>
  <c r="F31" i="13"/>
  <c r="E31" i="13"/>
  <c r="H30" i="13"/>
  <c r="G30" i="13"/>
  <c r="F30" i="13"/>
  <c r="E30" i="13"/>
  <c r="H29" i="13"/>
  <c r="G29" i="13"/>
  <c r="F29" i="13"/>
  <c r="E29" i="13"/>
  <c r="H28" i="13"/>
  <c r="G28" i="13"/>
  <c r="F28" i="13"/>
  <c r="E28" i="13"/>
  <c r="H27" i="13"/>
  <c r="G27" i="13"/>
  <c r="F27" i="13"/>
  <c r="E27" i="13"/>
  <c r="H26" i="13"/>
  <c r="G26" i="13"/>
  <c r="F26" i="13"/>
  <c r="E26" i="13"/>
  <c r="C2" i="13"/>
  <c r="N1" i="13"/>
  <c r="AG42" i="12"/>
  <c r="AE41" i="12"/>
  <c r="H34" i="12"/>
  <c r="G34" i="12"/>
  <c r="F34" i="12"/>
  <c r="E34" i="12"/>
  <c r="H33" i="12"/>
  <c r="G33" i="12"/>
  <c r="F33" i="12"/>
  <c r="E33" i="12"/>
  <c r="H32" i="12"/>
  <c r="G32" i="12"/>
  <c r="F32" i="12"/>
  <c r="E32" i="12"/>
  <c r="H31" i="12"/>
  <c r="G31" i="12"/>
  <c r="F31" i="12"/>
  <c r="E31" i="12"/>
  <c r="H30" i="12"/>
  <c r="G30" i="12"/>
  <c r="F30" i="12"/>
  <c r="E30" i="12"/>
  <c r="C2" i="12"/>
  <c r="N1" i="12"/>
  <c r="AG43" i="7"/>
  <c r="C2" i="7"/>
  <c r="AE42" i="7"/>
  <c r="AR41" i="7"/>
  <c r="BA36" i="1"/>
  <c r="BA10" i="7" s="1"/>
  <c r="BA36" i="7" s="1"/>
  <c r="AZ36" i="1"/>
  <c r="AZ10" i="7" s="1"/>
  <c r="AZ36" i="7" s="1"/>
  <c r="AY36" i="1"/>
  <c r="AY10" i="7" s="1"/>
  <c r="AY36" i="7" s="1"/>
  <c r="AX36" i="1"/>
  <c r="AX10" i="7" s="1"/>
  <c r="AX36" i="7" s="1"/>
  <c r="AX10" i="12" s="1"/>
  <c r="AX35" i="12" s="1"/>
  <c r="AW36" i="1"/>
  <c r="AW10" i="7" s="1"/>
  <c r="AW36" i="7" s="1"/>
  <c r="AV36" i="1"/>
  <c r="AV10" i="7" s="1"/>
  <c r="AV36" i="7" s="1"/>
  <c r="AU36" i="1"/>
  <c r="AU10" i="7" s="1"/>
  <c r="AU36" i="7" s="1"/>
  <c r="AT36" i="1"/>
  <c r="AT10" i="7" s="1"/>
  <c r="AT36" i="7" s="1"/>
  <c r="AS36" i="1"/>
  <c r="AS10" i="7" s="1"/>
  <c r="AS36" i="7" s="1"/>
  <c r="AR36" i="1"/>
  <c r="AR10" i="7" s="1"/>
  <c r="AR36" i="7" s="1"/>
  <c r="AR10" i="13" s="1"/>
  <c r="AR36" i="13" s="1"/>
  <c r="AQ36" i="1"/>
  <c r="AQ10" i="7" s="1"/>
  <c r="AQ36" i="7" s="1"/>
  <c r="AP36" i="1"/>
  <c r="AP10" i="7" s="1"/>
  <c r="AP36" i="7" s="1"/>
  <c r="AO36" i="1"/>
  <c r="AO10" i="7" s="1"/>
  <c r="AO36" i="7" s="1"/>
  <c r="AN36" i="1"/>
  <c r="AN10" i="7" s="1"/>
  <c r="AN36" i="7" s="1"/>
  <c r="AM36" i="1"/>
  <c r="AK36" i="1"/>
  <c r="AK10" i="7" s="1"/>
  <c r="AK36" i="7" s="1"/>
  <c r="AK10" i="13" s="1"/>
  <c r="AK36" i="13" s="1"/>
  <c r="AJ36" i="1"/>
  <c r="AJ10" i="7" s="1"/>
  <c r="AJ36" i="7" s="1"/>
  <c r="AI36" i="1"/>
  <c r="AH36" i="1"/>
  <c r="AH10" i="7" s="1"/>
  <c r="AH36" i="7" s="1"/>
  <c r="AH10" i="13" s="1"/>
  <c r="AH36" i="13" s="1"/>
  <c r="AG36" i="1"/>
  <c r="AG10" i="7" s="1"/>
  <c r="AG36" i="7" s="1"/>
  <c r="AF36" i="1"/>
  <c r="AF10" i="7" s="1"/>
  <c r="AF36" i="7" s="1"/>
  <c r="AE36" i="1"/>
  <c r="AE10" i="7" s="1"/>
  <c r="AE36" i="7" s="1"/>
  <c r="AD36" i="1"/>
  <c r="AD10" i="7" s="1"/>
  <c r="AD36" i="7" s="1"/>
  <c r="AC36" i="1"/>
  <c r="AC10" i="7" s="1"/>
  <c r="AC36" i="7" s="1"/>
  <c r="AA36" i="1"/>
  <c r="AA10" i="7" s="1"/>
  <c r="AA36" i="7" s="1"/>
  <c r="Z36" i="1"/>
  <c r="Z10" i="7" s="1"/>
  <c r="Z36" i="7" s="1"/>
  <c r="Y36" i="1"/>
  <c r="Y10" i="7" s="1"/>
  <c r="Y36" i="7" s="1"/>
  <c r="X36" i="1"/>
  <c r="X10" i="7" s="1"/>
  <c r="X36" i="7" s="1"/>
  <c r="X10" i="12" s="1"/>
  <c r="X35" i="12" s="1"/>
  <c r="W36" i="1"/>
  <c r="W10" i="7" s="1"/>
  <c r="W36" i="7" s="1"/>
  <c r="V36" i="1"/>
  <c r="V10" i="7" s="1"/>
  <c r="V36" i="7" s="1"/>
  <c r="U36" i="1"/>
  <c r="U10" i="7" s="1"/>
  <c r="U36" i="7" s="1"/>
  <c r="T36" i="1"/>
  <c r="T10" i="7" s="1"/>
  <c r="T36" i="7" s="1"/>
  <c r="T10" i="12" s="1"/>
  <c r="T35" i="12" s="1"/>
  <c r="S36" i="1"/>
  <c r="S10" i="7" s="1"/>
  <c r="S36" i="7" s="1"/>
  <c r="R36" i="1"/>
  <c r="R10" i="7" s="1"/>
  <c r="R36" i="7" s="1"/>
  <c r="M36" i="1"/>
  <c r="M10" i="7" s="1"/>
  <c r="M36" i="7" s="1"/>
  <c r="Q36" i="1"/>
  <c r="Q10" i="7" s="1"/>
  <c r="Q36" i="7" s="1"/>
  <c r="L36" i="1"/>
  <c r="L10" i="7" s="1"/>
  <c r="L36" i="7" s="1"/>
  <c r="C36" i="1"/>
  <c r="C10" i="7" s="1"/>
  <c r="C36" i="7" s="1"/>
  <c r="C10" i="13" s="1"/>
  <c r="C36" i="13" s="1"/>
  <c r="I36" i="1"/>
  <c r="I10" i="7" s="1"/>
  <c r="I36" i="7" s="1"/>
  <c r="J36" i="1"/>
  <c r="J10" i="7" s="1"/>
  <c r="J36" i="7" s="1"/>
  <c r="J10" i="13" s="1"/>
  <c r="J36" i="13" s="1"/>
  <c r="K36" i="1"/>
  <c r="K10" i="7" s="1"/>
  <c r="K36" i="7" s="1"/>
  <c r="K10" i="13" s="1"/>
  <c r="K36" i="13" s="1"/>
  <c r="N36" i="1"/>
  <c r="O36" i="1"/>
  <c r="O10" i="7" s="1"/>
  <c r="O36" i="7" s="1"/>
  <c r="O10" i="12" s="1"/>
  <c r="O35" i="12" s="1"/>
  <c r="P36" i="1"/>
  <c r="P10" i="7" s="1"/>
  <c r="P36" i="7" s="1"/>
  <c r="BC38" i="1"/>
  <c r="AM10" i="7"/>
  <c r="AM36" i="7" s="1"/>
  <c r="N10" i="7"/>
  <c r="N36" i="7" s="1"/>
  <c r="AM38" i="13"/>
  <c r="S37" i="12"/>
  <c r="D23" i="13" l="1"/>
  <c r="D22" i="13"/>
  <c r="N37" i="12"/>
  <c r="AH38" i="13"/>
  <c r="D12" i="7"/>
  <c r="D22" i="12"/>
  <c r="D20" i="12"/>
  <c r="H36" i="1"/>
  <c r="H10" i="7" s="1"/>
  <c r="H36" i="7" s="1"/>
  <c r="H10" i="13" s="1"/>
  <c r="H36" i="13" s="1"/>
  <c r="AG10" i="12"/>
  <c r="AG35" i="12" s="1"/>
  <c r="D27" i="13"/>
  <c r="D32" i="13"/>
  <c r="D35" i="13"/>
  <c r="D18" i="12"/>
  <c r="D14" i="13"/>
  <c r="N37" i="1"/>
  <c r="D16" i="1"/>
  <c r="D32" i="7"/>
  <c r="D17" i="13"/>
  <c r="G36" i="1"/>
  <c r="G10" i="7" s="1"/>
  <c r="G36" i="7" s="1"/>
  <c r="G10" i="13" s="1"/>
  <c r="G36" i="13" s="1"/>
  <c r="D14" i="1"/>
  <c r="D12" i="1"/>
  <c r="D18" i="1"/>
  <c r="D25" i="1"/>
  <c r="D24" i="1"/>
  <c r="D23" i="1"/>
  <c r="D22" i="1"/>
  <c r="D21" i="1"/>
  <c r="D20" i="1"/>
  <c r="D26" i="1"/>
  <c r="D32" i="12"/>
  <c r="D28" i="13"/>
  <c r="D29" i="13"/>
  <c r="D30" i="13"/>
  <c r="D26" i="7"/>
  <c r="D25" i="12"/>
  <c r="D23" i="12"/>
  <c r="D19" i="12"/>
  <c r="D17" i="12"/>
  <c r="D25" i="13"/>
  <c r="D24" i="13"/>
  <c r="D21" i="13"/>
  <c r="AC37" i="12"/>
  <c r="AR37" i="1"/>
  <c r="D11" i="1"/>
  <c r="AC37" i="1"/>
  <c r="I37" i="12"/>
  <c r="D33" i="13"/>
  <c r="D35" i="1"/>
  <c r="D34" i="1"/>
  <c r="E36" i="1"/>
  <c r="E10" i="7" s="1"/>
  <c r="E36" i="7" s="1"/>
  <c r="E10" i="13" s="1"/>
  <c r="E36" i="13" s="1"/>
  <c r="D15" i="1"/>
  <c r="D13" i="1"/>
  <c r="D15" i="12"/>
  <c r="D13" i="13"/>
  <c r="D19" i="13"/>
  <c r="D18" i="13"/>
  <c r="F36" i="1"/>
  <c r="F10" i="7" s="1"/>
  <c r="F36" i="7" s="1"/>
  <c r="F10" i="12" s="1"/>
  <c r="F35" i="12" s="1"/>
  <c r="BC38" i="7"/>
  <c r="D30" i="12"/>
  <c r="D31" i="12"/>
  <c r="D26" i="13"/>
  <c r="D31" i="13"/>
  <c r="D31" i="7"/>
  <c r="D29" i="7"/>
  <c r="D28" i="7"/>
  <c r="D27" i="7"/>
  <c r="D25" i="7"/>
  <c r="D21" i="7"/>
  <c r="D16" i="7"/>
  <c r="D13" i="12"/>
  <c r="D24" i="12"/>
  <c r="D16" i="12"/>
  <c r="D20" i="13"/>
  <c r="AW37" i="12"/>
  <c r="AH37" i="1"/>
  <c r="D33" i="12"/>
  <c r="D34" i="12"/>
  <c r="D34" i="13"/>
  <c r="D28" i="1"/>
  <c r="D27" i="1"/>
  <c r="D17" i="1"/>
  <c r="D21" i="12"/>
  <c r="D14" i="12"/>
  <c r="D16" i="13"/>
  <c r="D15" i="13"/>
  <c r="D33" i="7"/>
  <c r="D30" i="7"/>
  <c r="D15" i="7"/>
  <c r="AR38" i="13"/>
  <c r="D24" i="7"/>
  <c r="D23" i="7"/>
  <c r="D22" i="7"/>
  <c r="D20" i="7"/>
  <c r="D19" i="7"/>
  <c r="D18" i="7"/>
  <c r="D17" i="7"/>
  <c r="D14" i="7"/>
  <c r="D13" i="7"/>
  <c r="AP10" i="12"/>
  <c r="AP35" i="12" s="1"/>
  <c r="AP10" i="13"/>
  <c r="AP36" i="13" s="1"/>
  <c r="Q10" i="12"/>
  <c r="Q35" i="12" s="1"/>
  <c r="Q10" i="13"/>
  <c r="Q36" i="13" s="1"/>
  <c r="N37" i="7"/>
  <c r="N10" i="13"/>
  <c r="N36" i="13" s="1"/>
  <c r="S37" i="1"/>
  <c r="X37" i="12"/>
  <c r="J10" i="12"/>
  <c r="J35" i="12" s="1"/>
  <c r="AI10" i="7"/>
  <c r="AI36" i="7" s="1"/>
  <c r="AI10" i="13" s="1"/>
  <c r="AI36" i="13" s="1"/>
  <c r="I37" i="1"/>
  <c r="AM37" i="1"/>
  <c r="AW37" i="1"/>
  <c r="X37" i="1"/>
  <c r="AT10" i="13"/>
  <c r="AT36" i="13" s="1"/>
  <c r="AT10" i="12"/>
  <c r="AT35" i="12" s="1"/>
  <c r="Z10" i="13"/>
  <c r="Z36" i="13" s="1"/>
  <c r="Z10" i="12"/>
  <c r="Z35" i="12" s="1"/>
  <c r="AV10" i="12"/>
  <c r="AV35" i="12" s="1"/>
  <c r="AV10" i="13"/>
  <c r="AV36" i="13" s="1"/>
  <c r="R10" i="13"/>
  <c r="R36" i="13" s="1"/>
  <c r="R10" i="12"/>
  <c r="R35" i="12" s="1"/>
  <c r="AE10" i="13"/>
  <c r="AE36" i="13" s="1"/>
  <c r="AE10" i="12"/>
  <c r="AE35" i="12" s="1"/>
  <c r="AN10" i="12"/>
  <c r="AN35" i="12" s="1"/>
  <c r="AN10" i="13"/>
  <c r="AN36" i="13" s="1"/>
  <c r="AZ10" i="13"/>
  <c r="AZ36" i="13" s="1"/>
  <c r="AZ10" i="12"/>
  <c r="AZ35" i="12" s="1"/>
  <c r="AR37" i="7"/>
  <c r="AH10" i="12"/>
  <c r="AH35" i="12" s="1"/>
  <c r="AR10" i="12"/>
  <c r="AR35" i="12" s="1"/>
  <c r="N10" i="12"/>
  <c r="N35" i="12" s="1"/>
  <c r="T10" i="13"/>
  <c r="T36" i="13" s="1"/>
  <c r="AC10" i="13"/>
  <c r="AC36" i="13" s="1"/>
  <c r="AC10" i="12"/>
  <c r="AC35" i="12" s="1"/>
  <c r="AC37" i="7"/>
  <c r="V10" i="12"/>
  <c r="V35" i="12" s="1"/>
  <c r="V10" i="13"/>
  <c r="V36" i="13" s="1"/>
  <c r="AM37" i="7"/>
  <c r="AM10" i="12"/>
  <c r="AM35" i="12" s="1"/>
  <c r="AM10" i="13"/>
  <c r="AM36" i="13" s="1"/>
  <c r="I37" i="7"/>
  <c r="I10" i="12"/>
  <c r="I35" i="12" s="1"/>
  <c r="I10" i="13"/>
  <c r="I36" i="13" s="1"/>
  <c r="M10" i="13"/>
  <c r="M36" i="13" s="1"/>
  <c r="M10" i="12"/>
  <c r="M35" i="12" s="1"/>
  <c r="U10" i="12"/>
  <c r="U35" i="12" s="1"/>
  <c r="U10" i="13"/>
  <c r="U36" i="13" s="1"/>
  <c r="Y10" i="12"/>
  <c r="Y35" i="12" s="1"/>
  <c r="Y10" i="13"/>
  <c r="Y36" i="13" s="1"/>
  <c r="X37" i="7"/>
  <c r="AD10" i="12"/>
  <c r="AD35" i="12" s="1"/>
  <c r="AD10" i="13"/>
  <c r="AD36" i="13" s="1"/>
  <c r="AJ10" i="13"/>
  <c r="AJ36" i="13" s="1"/>
  <c r="AJ10" i="12"/>
  <c r="AJ35" i="12" s="1"/>
  <c r="AQ10" i="12"/>
  <c r="AQ35" i="12" s="1"/>
  <c r="AQ10" i="13"/>
  <c r="AQ36" i="13" s="1"/>
  <c r="AU10" i="12"/>
  <c r="AU35" i="12" s="1"/>
  <c r="AU10" i="13"/>
  <c r="AU36" i="13" s="1"/>
  <c r="AY10" i="13"/>
  <c r="AY36" i="13" s="1"/>
  <c r="AY10" i="12"/>
  <c r="AY35" i="12" s="1"/>
  <c r="G10" i="12"/>
  <c r="G35" i="12" s="1"/>
  <c r="P10" i="12"/>
  <c r="P35" i="12" s="1"/>
  <c r="P10" i="13"/>
  <c r="P36" i="13" s="1"/>
  <c r="L10" i="13"/>
  <c r="L36" i="13" s="1"/>
  <c r="L10" i="12"/>
  <c r="L35" i="12" s="1"/>
  <c r="S37" i="7"/>
  <c r="S10" i="12"/>
  <c r="S35" i="12" s="1"/>
  <c r="S10" i="13"/>
  <c r="S36" i="13" s="1"/>
  <c r="W10" i="13"/>
  <c r="W36" i="13" s="1"/>
  <c r="W10" i="12"/>
  <c r="W35" i="12" s="1"/>
  <c r="AA10" i="12"/>
  <c r="AA35" i="12" s="1"/>
  <c r="AA10" i="13"/>
  <c r="AA36" i="13" s="1"/>
  <c r="AF10" i="13"/>
  <c r="AF36" i="13" s="1"/>
  <c r="AF10" i="12"/>
  <c r="AF35" i="12" s="1"/>
  <c r="AO10" i="13"/>
  <c r="AO36" i="13" s="1"/>
  <c r="AO10" i="12"/>
  <c r="AO35" i="12" s="1"/>
  <c r="AS10" i="12"/>
  <c r="AS35" i="12" s="1"/>
  <c r="AS10" i="13"/>
  <c r="AS36" i="13" s="1"/>
  <c r="AW37" i="7"/>
  <c r="AW10" i="12"/>
  <c r="AW35" i="12" s="1"/>
  <c r="AW10" i="13"/>
  <c r="AW36" i="13" s="1"/>
  <c r="BA10" i="12"/>
  <c r="BA35" i="12" s="1"/>
  <c r="BA10" i="13"/>
  <c r="BA36" i="13" s="1"/>
  <c r="AL10" i="12"/>
  <c r="AL35" i="12" s="1"/>
  <c r="AL10" i="13"/>
  <c r="AL36" i="13" s="1"/>
  <c r="AB10" i="12"/>
  <c r="AB35" i="12" s="1"/>
  <c r="AB10" i="13"/>
  <c r="AB36" i="13" s="1"/>
  <c r="AG10" i="13"/>
  <c r="AG36" i="13" s="1"/>
  <c r="K10" i="12"/>
  <c r="K35" i="12" s="1"/>
  <c r="O10" i="13"/>
  <c r="O36" i="13" s="1"/>
  <c r="AK10" i="12"/>
  <c r="AK35" i="12" s="1"/>
  <c r="C10" i="12"/>
  <c r="C35" i="12" s="1"/>
  <c r="AX10" i="13"/>
  <c r="AX36" i="13" s="1"/>
  <c r="X10" i="13"/>
  <c r="X36" i="13" s="1"/>
  <c r="BC38" i="13" l="1"/>
  <c r="BC37" i="12"/>
  <c r="H10" i="12"/>
  <c r="H35" i="12" s="1"/>
  <c r="D36" i="1"/>
  <c r="D10" i="7" s="1"/>
  <c r="D36" i="7" s="1"/>
  <c r="D10" i="13" s="1"/>
  <c r="D36" i="13" s="1"/>
  <c r="F10" i="13"/>
  <c r="F36" i="13" s="1"/>
  <c r="E10" i="12"/>
  <c r="E35" i="12" s="1"/>
  <c r="X36" i="12"/>
  <c r="AH37" i="7"/>
  <c r="BC37" i="7" s="1"/>
  <c r="AR37" i="13"/>
  <c r="N36" i="12"/>
  <c r="BC37" i="1"/>
  <c r="AI10" i="12"/>
  <c r="AI35" i="12" s="1"/>
  <c r="AH36" i="12" s="1"/>
  <c r="AH37" i="13"/>
  <c r="AR36" i="12"/>
  <c r="X37" i="13"/>
  <c r="N37" i="13"/>
  <c r="AW36" i="12"/>
  <c r="S37" i="13"/>
  <c r="S36" i="12"/>
  <c r="AW37" i="13"/>
  <c r="I37" i="13"/>
  <c r="AM36" i="12"/>
  <c r="AC37" i="13"/>
  <c r="I36" i="12"/>
  <c r="AM37" i="13"/>
  <c r="AC36" i="12"/>
  <c r="D10" i="12" l="1"/>
  <c r="D35" i="12" s="1"/>
  <c r="BC37" i="13"/>
  <c r="BC36" i="12"/>
</calcChain>
</file>

<file path=xl/comments1.xml><?xml version="1.0" encoding="utf-8"?>
<comments xmlns="http://schemas.openxmlformats.org/spreadsheetml/2006/main">
  <authors>
    <author>Grzegorz</author>
  </authors>
  <commentList>
    <comment ref="BM25" authorId="0" shapeId="0">
      <text>
        <r>
          <rPr>
            <b/>
            <sz val="9"/>
            <color indexed="81"/>
            <rFont val="Tahoma"/>
            <family val="2"/>
            <charset val="238"/>
          </rPr>
          <t>Grzegorz:</t>
        </r>
        <r>
          <rPr>
            <sz val="9"/>
            <color indexed="81"/>
            <rFont val="Tahoma"/>
            <family val="2"/>
            <charset val="238"/>
          </rPr>
          <t xml:space="preserve">
zmieniłem dzielenie przez 233 (było przez 210)</t>
        </r>
      </text>
    </comment>
  </commentList>
</comments>
</file>

<file path=xl/sharedStrings.xml><?xml version="1.0" encoding="utf-8"?>
<sst xmlns="http://schemas.openxmlformats.org/spreadsheetml/2006/main" count="598" uniqueCount="167">
  <si>
    <t>P L A N   S T U D I Ó W</t>
  </si>
  <si>
    <t>Kierunek :</t>
  </si>
  <si>
    <t>Przedmioty wspólne dla kierunku</t>
  </si>
  <si>
    <t>Strona 1/3</t>
  </si>
  <si>
    <t>Rozdział zajęć programowych na semestry</t>
  </si>
  <si>
    <t>Semestr</t>
  </si>
  <si>
    <t>Lp.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</si>
  <si>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</si>
  <si>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</si>
  <si>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</si>
  <si>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</si>
  <si>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</si>
  <si>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</si>
  <si>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</si>
  <si>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</si>
  <si>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</si>
  <si>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 xml:space="preserve">Przedmioty kształcenia ogólnego </t>
  </si>
  <si>
    <t>E</t>
  </si>
  <si>
    <t>RAZEM :</t>
  </si>
  <si>
    <t>RAZEM:</t>
  </si>
  <si>
    <t>Egzaminów :</t>
  </si>
  <si>
    <t>Oznaczenia :</t>
  </si>
  <si>
    <t>Uwagi :</t>
  </si>
  <si>
    <t>Praktyki</t>
  </si>
  <si>
    <t>Załącznik do pisma :</t>
  </si>
  <si>
    <t>Zatwierdzenie :</t>
  </si>
  <si>
    <t>–  egzamin zaznaczono przy pomocy</t>
  </si>
  <si>
    <t>czas praktyki</t>
  </si>
  <si>
    <t>rodzaj praktyki</t>
  </si>
  <si>
    <t>Rada Wydziału Elektrycznego</t>
  </si>
  <si>
    <t xml:space="preserve">    przyciemnienia pola wskazującego</t>
  </si>
  <si>
    <t>Obowiązuje od :</t>
  </si>
  <si>
    <t>Data :</t>
  </si>
  <si>
    <t>Zmiany :</t>
  </si>
  <si>
    <t>DZIEKAN</t>
  </si>
  <si>
    <t>Strona 2/3</t>
  </si>
  <si>
    <t>Przedmioty kierunkowe</t>
  </si>
  <si>
    <t>Strona 3/3</t>
  </si>
  <si>
    <t>w</t>
  </si>
  <si>
    <t>ć</t>
  </si>
  <si>
    <t>l</t>
  </si>
  <si>
    <t>p</t>
  </si>
  <si>
    <t>s u m a :</t>
  </si>
  <si>
    <t xml:space="preserve"> – zaliczenie wszystkich zajęć nie kończących</t>
  </si>
  <si>
    <t xml:space="preserve">    kontroli postępów w semestrze</t>
  </si>
  <si>
    <t xml:space="preserve">    lub kolokwium końcowego.</t>
  </si>
  <si>
    <t>Ogólne liczby godzin
w tym:</t>
  </si>
  <si>
    <t>Liczby egz.</t>
  </si>
  <si>
    <t>ćwiczenia</t>
  </si>
  <si>
    <t>laboratoria</t>
  </si>
  <si>
    <t>wykłady</t>
  </si>
  <si>
    <t>prace projekt.</t>
  </si>
  <si>
    <t>R a z e m</t>
  </si>
  <si>
    <t xml:space="preserve">z przeniesienia: </t>
  </si>
  <si>
    <t>Politechnika Poznańska
Wydział Elektryczny</t>
  </si>
  <si>
    <t>Sprawdz.:</t>
  </si>
  <si>
    <t>Rodzaj studiów –</t>
  </si>
  <si>
    <t>stacjonarne I stopnia</t>
  </si>
  <si>
    <t xml:space="preserve">    tygodniową liczbę godzin    </t>
  </si>
  <si>
    <t>Wychowanie fizyczne</t>
  </si>
  <si>
    <t>Bezpieczeństwo i higiena pracy</t>
  </si>
  <si>
    <t>Przedmioty obieralne ekonomiczne</t>
  </si>
  <si>
    <t>Przedmioty obieralne humanistyczne</t>
  </si>
  <si>
    <t>Przedmioty kształcenia podstawowego</t>
  </si>
  <si>
    <t xml:space="preserve">Informatyka  </t>
  </si>
  <si>
    <t>Matematyka</t>
  </si>
  <si>
    <t xml:space="preserve">Metody numeryczne </t>
  </si>
  <si>
    <t xml:space="preserve">Fizyka </t>
  </si>
  <si>
    <t>Inżynieria materiałowa</t>
  </si>
  <si>
    <t>Geometria i grafika inżynierska</t>
  </si>
  <si>
    <t xml:space="preserve">Podstawy techniki świetlnej </t>
  </si>
  <si>
    <t xml:space="preserve">    i promieniowania optycznego</t>
  </si>
  <si>
    <t>Elektrodynamika techniczna</t>
  </si>
  <si>
    <t>Teoria obwodów</t>
  </si>
  <si>
    <t>Teoria pola elektromagnetycznego</t>
  </si>
  <si>
    <t>Metrologia</t>
  </si>
  <si>
    <t>Elektronika i energoelektronika</t>
  </si>
  <si>
    <t>Maszyny elektryczne</t>
  </si>
  <si>
    <t>Technika mikroprocesorowa</t>
  </si>
  <si>
    <t>Elektroenergetyka</t>
  </si>
  <si>
    <t>Technika wysokich napięć</t>
  </si>
  <si>
    <t>Mechanika i mechatronika</t>
  </si>
  <si>
    <t>Urządzenia elektryczne</t>
  </si>
  <si>
    <t xml:space="preserve">Komputeryzacja projektowania </t>
  </si>
  <si>
    <t>Optoelektronika</t>
  </si>
  <si>
    <t xml:space="preserve">Ergonomia i bezpieczeństwo </t>
  </si>
  <si>
    <t xml:space="preserve">   w elektrotechnice</t>
  </si>
  <si>
    <t xml:space="preserve">   i bezpieczeństwo energetyczne</t>
  </si>
  <si>
    <t>Przesył i dystrybucja energii elektrycznej</t>
  </si>
  <si>
    <t xml:space="preserve">    się egzaminem – na podstawie bieżącej</t>
  </si>
  <si>
    <t>Nazwa modułu / przedmiotu</t>
  </si>
  <si>
    <t>Odnawialne źródła energii</t>
  </si>
  <si>
    <t>Obieralność</t>
  </si>
  <si>
    <t>Specjalność</t>
  </si>
  <si>
    <t>ECTS</t>
  </si>
  <si>
    <t>Razem</t>
  </si>
  <si>
    <t>Względnie</t>
  </si>
  <si>
    <t>Wprowadzenie do telekomunikacji</t>
  </si>
  <si>
    <t>MO w zkresie Energetyka w Unii Europejsk.</t>
  </si>
  <si>
    <t>MO w zakresie Podstawy elektrotermii</t>
  </si>
  <si>
    <t>Automatyka i regulacja automatyczna</t>
  </si>
  <si>
    <t>–  MO - moduł obieralny</t>
  </si>
  <si>
    <t>(1)</t>
  </si>
  <si>
    <r>
      <t xml:space="preserve">Język obcy </t>
    </r>
    <r>
      <rPr>
        <vertAlign val="superscript"/>
        <sz val="8"/>
        <rFont val="Times New Roman CE"/>
        <charset val="238"/>
      </rPr>
      <t>(1)</t>
    </r>
  </si>
  <si>
    <t>inny niż angielski tylko dla osób, które posiadają certyfikat z języka angielskiego na poziomie B2</t>
  </si>
  <si>
    <t>Ogólne</t>
  </si>
  <si>
    <t>Podstawowe</t>
  </si>
  <si>
    <t>Kierunkowe</t>
  </si>
  <si>
    <t>Liczby godzin w semestrze oraz liczba punktów ECTS</t>
  </si>
  <si>
    <t>ELEKTROTECHNIKA - profil praktyczny</t>
  </si>
  <si>
    <t>Praktyka letnia</t>
  </si>
  <si>
    <t>sem.(po/w trakcie)</t>
  </si>
  <si>
    <t>Praktyka w sem.5</t>
  </si>
  <si>
    <t>Praktyka w sem.6</t>
  </si>
  <si>
    <t>Praktyka w sem.7</t>
  </si>
  <si>
    <t xml:space="preserve"> – W ramach praktyk odbywanych w trakcie trwania semestru studenci realizują program wybranych przedmiotów w zakresie wykładów, laboratoriów i projektów przewidzianych na dany semestr programem studiów.</t>
  </si>
  <si>
    <t>Praktyki godzinowo:</t>
  </si>
  <si>
    <t>8*40h=</t>
  </si>
  <si>
    <t>15*16h=</t>
  </si>
  <si>
    <t>MO w zakresie Technologie informacyjne</t>
  </si>
  <si>
    <t>MO w zakresie Pomiary i automatyka</t>
  </si>
  <si>
    <t>Praktyki śródsemestralne</t>
  </si>
  <si>
    <t>Praktyki wakacyjne</t>
  </si>
  <si>
    <t>180 godz.  (2 dni w tyg.)</t>
  </si>
  <si>
    <t>165 godz.  (2 dni w tyg.)</t>
  </si>
  <si>
    <t>210 godz.  (2 dni w tyg.)</t>
  </si>
  <si>
    <t>210 godz. (2 dni w tyg.)</t>
  </si>
  <si>
    <t>Ogólnotechniczna</t>
  </si>
  <si>
    <t>Zawodowa</t>
  </si>
  <si>
    <t>4 tyg. po 4 semestrze</t>
  </si>
  <si>
    <t>8 tyg. po 6 semestrze</t>
  </si>
  <si>
    <t>180 godz. (2 dni w tyg.)</t>
  </si>
  <si>
    <t>165 godz. (2 dni w tyg.)</t>
  </si>
  <si>
    <t xml:space="preserve">   użytkowania urządzeń elektrycznych</t>
  </si>
  <si>
    <t>Obowiązuje od:</t>
  </si>
  <si>
    <t>Zmiany:</t>
  </si>
  <si>
    <t>Godzin semestralnie:</t>
  </si>
  <si>
    <t>Przedmioty obieralne</t>
  </si>
  <si>
    <t>Przedmiot obieralny A: Wytwarzanie i przesył</t>
  </si>
  <si>
    <t xml:space="preserve"> energii elektrycznej </t>
  </si>
  <si>
    <t xml:space="preserve">Przedmiot obieralny B: Zarządzanie energią </t>
  </si>
  <si>
    <t xml:space="preserve">elektryczną i sterowanie popytem </t>
  </si>
  <si>
    <t xml:space="preserve">Przedmiot obieralny C: Źródła lokalne i sieci </t>
  </si>
  <si>
    <t>dystrybucyjne</t>
  </si>
  <si>
    <t xml:space="preserve">Przedmiot obieralny D: Automatyka </t>
  </si>
  <si>
    <t>zabezpieczeniowa w sieciach i elektrowniach</t>
  </si>
  <si>
    <t xml:space="preserve">Przedmiot obieralny E: Sterowanie </t>
  </si>
  <si>
    <t>i eksploatacja systemu elektroenergetycznego</t>
  </si>
  <si>
    <t xml:space="preserve">Przedmiot obieralny F: Bezpieczeństwo </t>
  </si>
  <si>
    <t>elektroenergetyczne</t>
  </si>
  <si>
    <t>Seminarium Dyplomowe</t>
  </si>
  <si>
    <t>Przedmioty z zakresu: Systemy i elektroenergetyczna automatyka zabezpieczeniowa</t>
  </si>
  <si>
    <t>Przedmiot obieralny A: Układy elektryczne</t>
  </si>
  <si>
    <t>i elektroniczne w pojazdach</t>
  </si>
  <si>
    <t>Przedmiot obieralny B: Automatyka</t>
  </si>
  <si>
    <t>i informatyka w przemyśle</t>
  </si>
  <si>
    <t>Przedmiot obieralny C: Systemy SCADA</t>
  </si>
  <si>
    <t>i sterowniki PLC w przemyśle</t>
  </si>
  <si>
    <t>Przedmiot obieralny D: Systemy CAD</t>
  </si>
  <si>
    <t>i kompatybilność elektromagnetyczna</t>
  </si>
  <si>
    <t>Przedmiot obieralny E: Elektromobilność</t>
  </si>
  <si>
    <t>i magazyny energii</t>
  </si>
  <si>
    <t>Przedmiot obieralny F: Budynek inteligentny</t>
  </si>
  <si>
    <t>Przedmioty z zakresu: Elektromobilność i układy elektryczne w pojazdach i przemyśle</t>
  </si>
  <si>
    <t>Specjalistyczna</t>
  </si>
  <si>
    <t>19 marca 2019 r.</t>
  </si>
  <si>
    <t>1 października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</si>
</sst>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5">
    <font>
      <sz val="10"/>
      <name val="Arial CE"/>
      <family val="2"/>
      <charset val="238"/>
    </font>
    <font>
      <sz val="10"/>
      <name val="Arial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8"/>
      <name val="Times New Roman CE"/>
      <family val="1"/>
      <charset val="238"/>
    </font>
    <font>
      <sz val="10"/>
      <name val="Times New Roman CE"/>
      <family val="1"/>
      <charset val="238"/>
    </font>
    <font>
      <b/>
      <sz val="10"/>
      <name val="Times New Roman CE"/>
      <family val="1"/>
      <charset val="238"/>
    </font>
    <font>
      <b/>
      <u/>
      <sz val="10"/>
      <name val="Times New Roman CE"/>
      <family val="1"/>
      <charset val="238"/>
    </font>
    <font>
      <sz val="11"/>
      <name val="Times New Roman CE"/>
      <family val="1"/>
      <charset val="238"/>
    </font>
    <font>
      <sz val="9"/>
      <name val="Times New Roman CE"/>
      <family val="1"/>
      <charset val="238"/>
    </font>
    <font>
      <b/>
      <sz val="9"/>
      <name val="Times New Roman CE"/>
      <family val="1"/>
      <charset val="238"/>
    </font>
    <font>
      <b/>
      <sz val="8"/>
      <name val="Times New Roman CE"/>
      <family val="1"/>
      <charset val="238"/>
    </font>
    <font>
      <sz val="7"/>
      <name val="Times New Roman CE"/>
      <family val="1"/>
      <charset val="238"/>
    </font>
    <font>
      <i/>
      <sz val="8"/>
      <name val="Times New Roman CE"/>
      <family val="1"/>
      <charset val="238"/>
    </font>
    <font>
      <b/>
      <sz val="7"/>
      <name val="Times New Roman CE"/>
      <family val="1"/>
      <charset val="238"/>
    </font>
    <font>
      <sz val="8"/>
      <color indexed="63"/>
      <name val="Times New Roman CE"/>
      <family val="1"/>
      <charset val="238"/>
    </font>
    <font>
      <sz val="8"/>
      <color indexed="10"/>
      <name val="Times New Roman CE"/>
      <family val="1"/>
      <charset val="238"/>
    </font>
    <font>
      <sz val="10"/>
      <color indexed="10"/>
      <name val="Times New Roman CE"/>
      <family val="1"/>
      <charset val="238"/>
    </font>
    <font>
      <sz val="8"/>
      <color indexed="17"/>
      <name val="Times New Roman CE"/>
      <family val="1"/>
      <charset val="238"/>
    </font>
    <font>
      <b/>
      <i/>
      <sz val="8"/>
      <name val="Times New Roman CE"/>
      <family val="1"/>
      <charset val="238"/>
    </font>
    <font>
      <i/>
      <u/>
      <sz val="8"/>
      <name val="Times New Roman CE"/>
      <family val="1"/>
      <charset val="238"/>
    </font>
    <font>
      <sz val="10"/>
      <name val="Arial CE"/>
      <family val="2"/>
      <charset val="238"/>
    </font>
    <font>
      <i/>
      <sz val="7.5"/>
      <name val="Arial Narrow"/>
      <family val="2"/>
      <charset val="238"/>
    </font>
    <font>
      <sz val="7.5"/>
      <name val="Arial Narrow"/>
      <family val="2"/>
      <charset val="238"/>
    </font>
    <font>
      <b/>
      <sz val="11"/>
      <name val="Times New Roman CE"/>
      <charset val="238"/>
    </font>
    <font>
      <sz val="8"/>
      <name val="Times New Roman CE"/>
      <charset val="238"/>
    </font>
    <font>
      <b/>
      <sz val="8"/>
      <name val="Times New Roman CE"/>
      <charset val="238"/>
    </font>
    <font>
      <sz val="8"/>
      <name val="Arial"/>
      <family val="2"/>
      <charset val="238"/>
    </font>
    <font>
      <b/>
      <sz val="10"/>
      <color indexed="18"/>
      <name val="Times New Roman CE"/>
      <family val="1"/>
      <charset val="238"/>
    </font>
    <font>
      <sz val="8"/>
      <color indexed="10"/>
      <name val="Times New Roman CE"/>
      <family val="1"/>
      <charset val="238"/>
    </font>
    <font>
      <b/>
      <sz val="8"/>
      <color indexed="18"/>
      <name val="Times New Roman CE"/>
      <family val="1"/>
      <charset val="238"/>
    </font>
    <font>
      <vertAlign val="superscript"/>
      <sz val="8"/>
      <name val="Times New Roman CE"/>
      <charset val="238"/>
    </font>
    <font>
      <vertAlign val="superscript"/>
      <sz val="8"/>
      <name val="Times New Roman CE"/>
      <family val="1"/>
      <charset val="238"/>
    </font>
    <font>
      <sz val="7.5"/>
      <name val="Times New Roman CE"/>
      <family val="1"/>
      <charset val="238"/>
    </font>
    <font>
      <sz val="8"/>
      <name val="Arial Narrow"/>
      <family val="2"/>
      <charset val="238"/>
    </font>
    <font>
      <b/>
      <sz val="8"/>
      <name val="Arial Narrow"/>
      <family val="2"/>
      <charset val="238"/>
    </font>
    <font>
      <sz val="7"/>
      <color rgb="FFFF0000"/>
      <name val="Times New Roman CE"/>
      <family val="1"/>
      <charset val="238"/>
    </font>
    <font>
      <b/>
      <sz val="7"/>
      <color rgb="FFFF0000"/>
      <name val="Times New Roman CE"/>
      <family val="1"/>
      <charset val="238"/>
    </font>
    <font>
      <b/>
      <sz val="10"/>
      <color rgb="FFFF0000"/>
      <name val="Times New Roman CE"/>
      <charset val="238"/>
    </font>
    <font>
      <b/>
      <sz val="10"/>
      <name val="Times New Roman CE"/>
      <charset val="238"/>
    </font>
    <font>
      <b/>
      <sz val="9"/>
      <name val="Times New Roman CE"/>
      <charset val="238"/>
    </font>
    <font>
      <b/>
      <sz val="8"/>
      <color rgb="FFFF0000"/>
      <name val="Times New Roman CE"/>
      <family val="1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double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double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double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double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64"/>
      </right>
      <top/>
      <bottom/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thin">
        <color indexed="8"/>
      </left>
      <right style="double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hair">
        <color indexed="8"/>
      </left>
      <right style="hair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double">
        <color indexed="8"/>
      </right>
      <top/>
      <bottom style="hair">
        <color indexed="8"/>
      </bottom>
      <diagonal/>
    </border>
    <border>
      <left style="hair">
        <color indexed="8"/>
      </left>
      <right/>
      <top style="medium">
        <color indexed="8"/>
      </top>
      <bottom/>
      <diagonal/>
    </border>
    <border>
      <left style="hair">
        <color indexed="8"/>
      </left>
      <right style="thin">
        <color indexed="8"/>
      </right>
      <top style="medium">
        <color indexed="8"/>
      </top>
      <bottom style="double">
        <color indexed="8"/>
      </bottom>
      <diagonal/>
    </border>
    <border>
      <left style="hair">
        <color indexed="8"/>
      </left>
      <right style="double">
        <color indexed="8"/>
      </right>
      <top style="medium">
        <color indexed="8"/>
      </top>
      <bottom style="double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double">
        <color indexed="8"/>
      </bottom>
      <diagonal/>
    </border>
    <border>
      <left style="hair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8"/>
      </left>
      <right style="thin">
        <color indexed="8"/>
      </right>
      <top style="double">
        <color indexed="8"/>
      </top>
      <bottom/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double">
        <color indexed="8"/>
      </right>
      <top style="hair">
        <color indexed="8"/>
      </top>
      <bottom style="medium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 style="thin">
        <color indexed="8"/>
      </right>
      <top/>
      <bottom style="double">
        <color indexed="8"/>
      </bottom>
      <diagonal/>
    </border>
    <border>
      <left style="hair">
        <color indexed="8"/>
      </left>
      <right style="double">
        <color indexed="8"/>
      </right>
      <top/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 style="double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double">
        <color indexed="8"/>
      </left>
      <right style="hair">
        <color indexed="8"/>
      </right>
      <top/>
      <bottom style="hair">
        <color indexed="8"/>
      </bottom>
      <diagonal/>
    </border>
    <border>
      <left style="double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 style="double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medium">
        <color indexed="8"/>
      </top>
      <bottom/>
      <diagonal/>
    </border>
    <border>
      <left style="thin">
        <color indexed="8"/>
      </left>
      <right style="hair">
        <color indexed="8"/>
      </right>
      <top style="medium">
        <color indexed="8"/>
      </top>
      <bottom/>
      <diagonal/>
    </border>
    <border>
      <left style="hair">
        <color indexed="8"/>
      </left>
      <right style="double">
        <color indexed="8"/>
      </right>
      <top style="medium">
        <color indexed="8"/>
      </top>
      <bottom/>
      <diagonal/>
    </border>
    <border>
      <left style="thin">
        <color indexed="8"/>
      </left>
      <right style="double">
        <color indexed="8"/>
      </right>
      <top style="medium">
        <color indexed="8"/>
      </top>
      <bottom/>
      <diagonal/>
    </border>
    <border>
      <left style="hair">
        <color indexed="8"/>
      </left>
      <right style="double">
        <color indexed="8"/>
      </right>
      <top/>
      <bottom style="double">
        <color indexed="8"/>
      </bottom>
      <diagonal/>
    </border>
    <border>
      <left style="hair">
        <color indexed="8"/>
      </left>
      <right style="double">
        <color indexed="8"/>
      </right>
      <top style="double">
        <color indexed="8"/>
      </top>
      <bottom/>
      <diagonal/>
    </border>
    <border>
      <left/>
      <right style="hair">
        <color indexed="8"/>
      </right>
      <top style="medium">
        <color indexed="8"/>
      </top>
      <bottom/>
      <diagonal/>
    </border>
    <border>
      <left style="hair">
        <color indexed="8"/>
      </left>
      <right/>
      <top/>
      <bottom style="double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double">
        <color indexed="8"/>
      </left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double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hair">
        <color indexed="8"/>
      </left>
      <right style="double">
        <color indexed="8"/>
      </right>
      <top style="thin">
        <color indexed="8"/>
      </top>
      <bottom/>
      <diagonal/>
    </border>
    <border>
      <left style="hair">
        <color indexed="8"/>
      </left>
      <right style="double">
        <color indexed="8"/>
      </right>
      <top/>
      <bottom/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hair">
        <color indexed="8"/>
      </right>
      <top style="thin">
        <color indexed="8"/>
      </top>
      <bottom/>
      <diagonal/>
    </border>
    <border>
      <left style="double">
        <color indexed="8"/>
      </left>
      <right style="hair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/>
      <right style="hair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/>
      <right/>
      <top style="double">
        <color indexed="8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 style="double">
        <color indexed="8"/>
      </right>
      <top/>
      <bottom/>
      <diagonal/>
    </border>
    <border>
      <left/>
      <right style="hair">
        <color indexed="8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2">
    <xf numFmtId="0" fontId="0" fillId="0" borderId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8" borderId="0" applyNumberFormat="0" applyBorder="0" applyAlignment="0" applyProtection="0"/>
    <xf numFmtId="0" fontId="3" fillId="2" borderId="1" applyNumberFormat="0" applyAlignment="0" applyProtection="0"/>
    <xf numFmtId="0" fontId="4" fillId="9" borderId="2" applyNumberFormat="0" applyAlignment="0" applyProtection="0"/>
    <xf numFmtId="0" fontId="5" fillId="0" borderId="3" applyNumberFormat="0" applyFill="0" applyAlignment="0" applyProtection="0"/>
    <xf numFmtId="0" fontId="6" fillId="10" borderId="4" applyNumberFormat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9" fillId="0" borderId="0" applyNumberFormat="0" applyFill="0" applyBorder="0" applyAlignment="0" applyProtection="0"/>
    <xf numFmtId="0" fontId="10" fillId="9" borderId="1" applyNumberFormat="0" applyAlignment="0" applyProtection="0"/>
    <xf numFmtId="9" fontId="1" fillId="0" borderId="0" applyFill="0" applyBorder="0" applyAlignment="0" applyProtection="0"/>
    <xf numFmtId="0" fontId="11" fillId="0" borderId="8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2" fillId="11" borderId="9" applyNumberFormat="0" applyAlignment="0" applyProtection="0"/>
  </cellStyleXfs>
  <cellXfs count="377">
    <xf numFmtId="0" fontId="0" fillId="0" borderId="0" xfId="0"/>
    <xf numFmtId="0" fontId="15" fillId="0" borderId="0" xfId="0" applyFont="1" applyFill="1" applyProtection="1"/>
    <xf numFmtId="0" fontId="15" fillId="0" borderId="0" xfId="0" applyFont="1" applyFill="1" applyBorder="1" applyProtection="1"/>
    <xf numFmtId="0" fontId="16" fillId="0" borderId="10" xfId="0" applyFont="1" applyFill="1" applyBorder="1" applyProtection="1"/>
    <xf numFmtId="0" fontId="17" fillId="0" borderId="11" xfId="0" applyFont="1" applyFill="1" applyBorder="1" applyAlignment="1" applyProtection="1">
      <alignment horizontal="center"/>
    </xf>
    <xf numFmtId="0" fontId="16" fillId="0" borderId="11" xfId="0" applyFont="1" applyFill="1" applyBorder="1" applyProtection="1"/>
    <xf numFmtId="0" fontId="15" fillId="0" borderId="11" xfId="0" applyFont="1" applyFill="1" applyBorder="1" applyProtection="1"/>
    <xf numFmtId="0" fontId="17" fillId="0" borderId="11" xfId="0" applyFont="1" applyFill="1" applyBorder="1" applyProtection="1"/>
    <xf numFmtId="0" fontId="15" fillId="0" borderId="12" xfId="0" applyFont="1" applyFill="1" applyBorder="1" applyProtection="1"/>
    <xf numFmtId="0" fontId="16" fillId="0" borderId="13" xfId="0" applyFont="1" applyFill="1" applyBorder="1" applyProtection="1"/>
    <xf numFmtId="0" fontId="19" fillId="0" borderId="0" xfId="0" applyFont="1" applyFill="1" applyBorder="1" applyProtection="1"/>
    <xf numFmtId="0" fontId="16" fillId="0" borderId="0" xfId="0" applyFont="1" applyFill="1" applyBorder="1" applyProtection="1"/>
    <xf numFmtId="0" fontId="15" fillId="0" borderId="14" xfId="0" applyFont="1" applyFill="1" applyBorder="1" applyProtection="1"/>
    <xf numFmtId="0" fontId="16" fillId="0" borderId="15" xfId="0" applyFont="1" applyFill="1" applyBorder="1" applyProtection="1"/>
    <xf numFmtId="0" fontId="15" fillId="0" borderId="16" xfId="0" applyFont="1" applyFill="1" applyBorder="1" applyProtection="1"/>
    <xf numFmtId="0" fontId="15" fillId="0" borderId="13" xfId="0" applyFont="1" applyFill="1" applyBorder="1" applyProtection="1"/>
    <xf numFmtId="0" fontId="16" fillId="0" borderId="17" xfId="0" applyFont="1" applyFill="1" applyBorder="1" applyProtection="1"/>
    <xf numFmtId="0" fontId="15" fillId="0" borderId="15" xfId="0" applyFont="1" applyFill="1" applyBorder="1" applyProtection="1">
      <protection locked="0"/>
    </xf>
    <xf numFmtId="0" fontId="15" fillId="0" borderId="15" xfId="0" applyFont="1" applyFill="1" applyBorder="1" applyProtection="1"/>
    <xf numFmtId="0" fontId="16" fillId="0" borderId="0" xfId="0" applyFont="1" applyFill="1" applyProtection="1"/>
    <xf numFmtId="0" fontId="15" fillId="0" borderId="18" xfId="0" applyFont="1" applyFill="1" applyBorder="1" applyProtection="1"/>
    <xf numFmtId="0" fontId="15" fillId="0" borderId="19" xfId="0" applyFont="1" applyFill="1" applyBorder="1" applyProtection="1"/>
    <xf numFmtId="0" fontId="16" fillId="0" borderId="20" xfId="0" applyFont="1" applyFill="1" applyBorder="1" applyProtection="1"/>
    <xf numFmtId="0" fontId="16" fillId="0" borderId="21" xfId="0" applyFont="1" applyFill="1" applyBorder="1" applyProtection="1"/>
    <xf numFmtId="0" fontId="15" fillId="0" borderId="0" xfId="0" applyFont="1" applyFill="1" applyBorder="1" applyAlignment="1" applyProtection="1">
      <alignment horizontal="center"/>
    </xf>
    <xf numFmtId="0" fontId="15" fillId="0" borderId="20" xfId="0" applyFont="1" applyFill="1" applyBorder="1" applyProtection="1"/>
    <xf numFmtId="0" fontId="20" fillId="0" borderId="21" xfId="0" applyFont="1" applyFill="1" applyBorder="1" applyAlignment="1" applyProtection="1">
      <alignment horizontal="center"/>
    </xf>
    <xf numFmtId="0" fontId="21" fillId="0" borderId="22" xfId="0" applyFont="1" applyFill="1" applyBorder="1" applyProtection="1"/>
    <xf numFmtId="0" fontId="21" fillId="0" borderId="23" xfId="0" applyFont="1" applyFill="1" applyBorder="1" applyProtection="1"/>
    <xf numFmtId="0" fontId="22" fillId="0" borderId="24" xfId="0" applyFont="1" applyFill="1" applyBorder="1" applyAlignment="1" applyProtection="1">
      <alignment horizontal="center"/>
    </xf>
    <xf numFmtId="0" fontId="22" fillId="0" borderId="25" xfId="0" applyFont="1" applyFill="1" applyBorder="1" applyAlignment="1" applyProtection="1">
      <alignment horizontal="center"/>
    </xf>
    <xf numFmtId="0" fontId="22" fillId="0" borderId="26" xfId="0" applyFont="1" applyFill="1" applyBorder="1" applyAlignment="1" applyProtection="1">
      <alignment horizontal="center"/>
    </xf>
    <xf numFmtId="0" fontId="21" fillId="0" borderId="0" xfId="0" applyFont="1" applyFill="1" applyProtection="1"/>
    <xf numFmtId="0" fontId="21" fillId="0" borderId="0" xfId="0" applyFont="1" applyFill="1" applyBorder="1" applyProtection="1"/>
    <xf numFmtId="0" fontId="15" fillId="0" borderId="27" xfId="0" applyFont="1" applyFill="1" applyBorder="1" applyAlignment="1" applyProtection="1">
      <alignment horizontal="right"/>
    </xf>
    <xf numFmtId="0" fontId="15" fillId="0" borderId="28" xfId="0" applyFont="1" applyFill="1" applyBorder="1" applyAlignment="1" applyProtection="1">
      <alignment horizontal="right"/>
    </xf>
    <xf numFmtId="0" fontId="15" fillId="0" borderId="29" xfId="0" applyFont="1" applyFill="1" applyBorder="1" applyAlignment="1" applyProtection="1">
      <alignment horizontal="right"/>
    </xf>
    <xf numFmtId="0" fontId="22" fillId="0" borderId="28" xfId="0" applyFont="1" applyFill="1" applyBorder="1" applyAlignment="1" applyProtection="1">
      <alignment horizontal="center"/>
      <protection locked="0"/>
    </xf>
    <xf numFmtId="0" fontId="23" fillId="0" borderId="30" xfId="0" applyFont="1" applyFill="1" applyBorder="1" applyAlignment="1" applyProtection="1">
      <protection locked="0"/>
    </xf>
    <xf numFmtId="0" fontId="15" fillId="0" borderId="30" xfId="0" applyFont="1" applyFill="1" applyBorder="1" applyAlignment="1" applyProtection="1">
      <alignment horizontal="right"/>
    </xf>
    <xf numFmtId="0" fontId="15" fillId="0" borderId="31" xfId="0" applyFont="1" applyFill="1" applyBorder="1" applyAlignment="1" applyProtection="1">
      <alignment horizontal="right"/>
    </xf>
    <xf numFmtId="0" fontId="15" fillId="0" borderId="32" xfId="0" applyFont="1" applyFill="1" applyBorder="1" applyAlignment="1" applyProtection="1">
      <alignment horizontal="right"/>
    </xf>
    <xf numFmtId="0" fontId="22" fillId="0" borderId="33" xfId="0" applyFont="1" applyFill="1" applyBorder="1" applyAlignment="1" applyProtection="1">
      <alignment horizontal="center"/>
      <protection locked="0"/>
    </xf>
    <xf numFmtId="0" fontId="22" fillId="0" borderId="31" xfId="0" applyFont="1" applyFill="1" applyBorder="1" applyAlignment="1" applyProtection="1">
      <alignment horizontal="center"/>
    </xf>
    <xf numFmtId="0" fontId="22" fillId="0" borderId="31" xfId="0" applyFont="1" applyFill="1" applyBorder="1" applyAlignment="1" applyProtection="1">
      <alignment horizontal="center"/>
      <protection locked="0"/>
    </xf>
    <xf numFmtId="0" fontId="26" fillId="0" borderId="0" xfId="0" applyFont="1" applyFill="1" applyProtection="1"/>
    <xf numFmtId="0" fontId="15" fillId="0" borderId="34" xfId="0" applyFont="1" applyFill="1" applyBorder="1" applyAlignment="1" applyProtection="1">
      <protection locked="0"/>
    </xf>
    <xf numFmtId="0" fontId="15" fillId="0" borderId="0" xfId="0" applyFont="1" applyFill="1" applyBorder="1" applyAlignment="1" applyProtection="1">
      <alignment horizontal="center"/>
      <protection locked="0"/>
    </xf>
    <xf numFmtId="0" fontId="15" fillId="0" borderId="0" xfId="0" applyFont="1" applyFill="1" applyBorder="1" applyAlignment="1" applyProtection="1"/>
    <xf numFmtId="0" fontId="22" fillId="0" borderId="0" xfId="0" applyFont="1" applyFill="1" applyBorder="1" applyAlignment="1" applyProtection="1">
      <alignment horizontal="center"/>
      <protection locked="0"/>
    </xf>
    <xf numFmtId="0" fontId="15" fillId="0" borderId="0" xfId="0" applyFont="1" applyFill="1" applyBorder="1" applyAlignment="1" applyProtection="1">
      <protection locked="0"/>
    </xf>
    <xf numFmtId="0" fontId="27" fillId="0" borderId="0" xfId="0" applyFont="1" applyFill="1" applyProtection="1"/>
    <xf numFmtId="0" fontId="22" fillId="0" borderId="31" xfId="0" applyFont="1" applyFill="1" applyBorder="1" applyAlignment="1" applyProtection="1">
      <alignment horizontal="center" vertical="center"/>
      <protection locked="0"/>
    </xf>
    <xf numFmtId="0" fontId="28" fillId="0" borderId="0" xfId="0" applyFont="1" applyFill="1" applyProtection="1"/>
    <xf numFmtId="0" fontId="29" fillId="0" borderId="0" xfId="0" applyFont="1" applyFill="1" applyProtection="1"/>
    <xf numFmtId="0" fontId="15" fillId="0" borderId="35" xfId="0" applyFont="1" applyFill="1" applyBorder="1" applyProtection="1"/>
    <xf numFmtId="0" fontId="16" fillId="0" borderId="14" xfId="0" applyFont="1" applyFill="1" applyBorder="1" applyProtection="1"/>
    <xf numFmtId="0" fontId="15" fillId="0" borderId="14" xfId="0" applyFont="1" applyFill="1" applyBorder="1" applyAlignment="1" applyProtection="1">
      <alignment horizontal="left"/>
    </xf>
    <xf numFmtId="0" fontId="15" fillId="0" borderId="14" xfId="0" applyFont="1" applyFill="1" applyBorder="1" applyAlignment="1" applyProtection="1"/>
    <xf numFmtId="0" fontId="22" fillId="0" borderId="36" xfId="0" applyFont="1" applyFill="1" applyBorder="1" applyAlignment="1" applyProtection="1">
      <protection locked="0"/>
    </xf>
    <xf numFmtId="0" fontId="22" fillId="0" borderId="21" xfId="0" applyFont="1" applyFill="1" applyBorder="1" applyAlignment="1" applyProtection="1">
      <protection locked="0"/>
    </xf>
    <xf numFmtId="0" fontId="15" fillId="0" borderId="37" xfId="0" applyFont="1" applyFill="1" applyBorder="1" applyAlignment="1" applyProtection="1">
      <alignment horizontal="right"/>
    </xf>
    <xf numFmtId="0" fontId="15" fillId="0" borderId="38" xfId="0" applyFont="1" applyFill="1" applyBorder="1" applyAlignment="1" applyProtection="1">
      <alignment horizontal="right"/>
    </xf>
    <xf numFmtId="0" fontId="15" fillId="0" borderId="39" xfId="0" applyFont="1" applyFill="1" applyBorder="1" applyAlignment="1" applyProtection="1">
      <alignment horizontal="right"/>
    </xf>
    <xf numFmtId="0" fontId="22" fillId="0" borderId="40" xfId="0" applyFont="1" applyFill="1" applyBorder="1" applyAlignment="1" applyProtection="1">
      <alignment horizontal="center"/>
    </xf>
    <xf numFmtId="0" fontId="23" fillId="0" borderId="37" xfId="0" applyFont="1" applyFill="1" applyBorder="1" applyAlignment="1" applyProtection="1">
      <protection locked="0"/>
    </xf>
    <xf numFmtId="0" fontId="22" fillId="0" borderId="38" xfId="0" applyFont="1" applyFill="1" applyBorder="1" applyAlignment="1" applyProtection="1">
      <alignment horizontal="center"/>
      <protection locked="0"/>
    </xf>
    <xf numFmtId="0" fontId="22" fillId="0" borderId="38" xfId="0" applyFont="1" applyFill="1" applyBorder="1" applyAlignment="1" applyProtection="1">
      <alignment horizontal="center"/>
    </xf>
    <xf numFmtId="0" fontId="22" fillId="0" borderId="39" xfId="0" applyFont="1" applyFill="1" applyBorder="1" applyAlignment="1" applyProtection="1">
      <alignment horizontal="center"/>
    </xf>
    <xf numFmtId="0" fontId="15" fillId="0" borderId="41" xfId="0" applyFont="1" applyFill="1" applyBorder="1" applyProtection="1"/>
    <xf numFmtId="0" fontId="22" fillId="12" borderId="42" xfId="0" applyFont="1" applyFill="1" applyBorder="1" applyAlignment="1" applyProtection="1">
      <alignment horizontal="center"/>
    </xf>
    <xf numFmtId="0" fontId="22" fillId="12" borderId="43" xfId="0" applyFont="1" applyFill="1" applyBorder="1" applyAlignment="1" applyProtection="1">
      <alignment horizontal="center"/>
      <protection locked="0"/>
    </xf>
    <xf numFmtId="0" fontId="22" fillId="12" borderId="42" xfId="0" applyFont="1" applyFill="1" applyBorder="1" applyAlignment="1" applyProtection="1">
      <alignment horizontal="center"/>
      <protection locked="0"/>
    </xf>
    <xf numFmtId="0" fontId="22" fillId="12" borderId="42" xfId="0" applyFont="1" applyFill="1" applyBorder="1" applyAlignment="1" applyProtection="1">
      <alignment horizontal="center" vertical="center"/>
      <protection locked="0"/>
    </xf>
    <xf numFmtId="0" fontId="15" fillId="0" borderId="44" xfId="0" applyFont="1" applyFill="1" applyBorder="1" applyAlignment="1" applyProtection="1"/>
    <xf numFmtId="0" fontId="15" fillId="0" borderId="45" xfId="0" applyFont="1" applyFill="1" applyBorder="1" applyAlignment="1" applyProtection="1"/>
    <xf numFmtId="0" fontId="15" fillId="0" borderId="46" xfId="0" applyFont="1" applyFill="1" applyBorder="1" applyAlignment="1" applyProtection="1">
      <alignment horizontal="center"/>
      <protection locked="0"/>
    </xf>
    <xf numFmtId="0" fontId="15" fillId="0" borderId="47" xfId="0" applyFont="1" applyFill="1" applyBorder="1" applyAlignment="1" applyProtection="1">
      <protection locked="0"/>
    </xf>
    <xf numFmtId="0" fontId="15" fillId="0" borderId="48" xfId="0" applyFont="1" applyFill="1" applyBorder="1" applyProtection="1"/>
    <xf numFmtId="0" fontId="24" fillId="0" borderId="49" xfId="0" applyFont="1" applyFill="1" applyBorder="1" applyAlignment="1" applyProtection="1">
      <alignment horizontal="right"/>
    </xf>
    <xf numFmtId="0" fontId="15" fillId="0" borderId="50" xfId="0" applyFont="1" applyFill="1" applyBorder="1" applyAlignment="1" applyProtection="1"/>
    <xf numFmtId="0" fontId="31" fillId="0" borderId="13" xfId="0" applyFont="1" applyFill="1" applyBorder="1" applyProtection="1"/>
    <xf numFmtId="0" fontId="31" fillId="0" borderId="0" xfId="0" applyFont="1" applyFill="1" applyBorder="1" applyAlignment="1" applyProtection="1"/>
    <xf numFmtId="0" fontId="15" fillId="0" borderId="35" xfId="0" applyFont="1" applyFill="1" applyBorder="1" applyAlignment="1" applyProtection="1"/>
    <xf numFmtId="0" fontId="15" fillId="0" borderId="51" xfId="0" applyFont="1" applyFill="1" applyBorder="1" applyAlignment="1" applyProtection="1"/>
    <xf numFmtId="0" fontId="15" fillId="0" borderId="52" xfId="0" applyFont="1" applyFill="1" applyBorder="1" applyAlignment="1" applyProtection="1"/>
    <xf numFmtId="0" fontId="22" fillId="12" borderId="53" xfId="0" applyFont="1" applyFill="1" applyBorder="1" applyAlignment="1" applyProtection="1">
      <alignment horizontal="center"/>
      <protection locked="0"/>
    </xf>
    <xf numFmtId="0" fontId="21" fillId="0" borderId="20" xfId="0" applyFont="1" applyFill="1" applyBorder="1" applyProtection="1"/>
    <xf numFmtId="0" fontId="21" fillId="0" borderId="21" xfId="0" applyFont="1" applyFill="1" applyBorder="1" applyProtection="1"/>
    <xf numFmtId="0" fontId="22" fillId="0" borderId="37" xfId="0" applyFont="1" applyFill="1" applyBorder="1" applyAlignment="1" applyProtection="1">
      <alignment horizontal="center"/>
    </xf>
    <xf numFmtId="0" fontId="22" fillId="12" borderId="53" xfId="0" applyFont="1" applyFill="1" applyBorder="1" applyAlignment="1" applyProtection="1">
      <alignment horizontal="center"/>
    </xf>
    <xf numFmtId="0" fontId="34" fillId="0" borderId="54" xfId="0" applyFont="1" applyFill="1" applyBorder="1" applyAlignment="1" applyProtection="1">
      <alignment horizontal="center" vertical="center"/>
    </xf>
    <xf numFmtId="0" fontId="34" fillId="12" borderId="55" xfId="0" applyFont="1" applyFill="1" applyBorder="1" applyAlignment="1" applyProtection="1">
      <alignment horizontal="center" vertical="center"/>
    </xf>
    <xf numFmtId="0" fontId="19" fillId="0" borderId="0" xfId="0" applyFont="1" applyFill="1" applyBorder="1" applyAlignment="1" applyProtection="1">
      <alignment horizontal="left"/>
    </xf>
    <xf numFmtId="0" fontId="39" fillId="0" borderId="0" xfId="0" applyFont="1" applyFill="1" applyBorder="1" applyProtection="1"/>
    <xf numFmtId="0" fontId="15" fillId="0" borderId="56" xfId="0" applyFont="1" applyFill="1" applyBorder="1" applyProtection="1"/>
    <xf numFmtId="0" fontId="15" fillId="0" borderId="57" xfId="0" applyFont="1" applyFill="1" applyBorder="1" applyProtection="1"/>
    <xf numFmtId="0" fontId="15" fillId="0" borderId="58" xfId="0" applyFont="1" applyFill="1" applyBorder="1" applyProtection="1"/>
    <xf numFmtId="0" fontId="15" fillId="0" borderId="59" xfId="0" applyFont="1" applyFill="1" applyBorder="1" applyProtection="1"/>
    <xf numFmtId="0" fontId="15" fillId="0" borderId="60" xfId="0" applyFont="1" applyFill="1" applyBorder="1" applyAlignment="1" applyProtection="1">
      <alignment horizontal="center"/>
      <protection locked="0"/>
    </xf>
    <xf numFmtId="0" fontId="15" fillId="0" borderId="61" xfId="0" applyFont="1" applyFill="1" applyBorder="1" applyAlignment="1" applyProtection="1">
      <alignment horizontal="center"/>
      <protection locked="0"/>
    </xf>
    <xf numFmtId="0" fontId="15" fillId="0" borderId="62" xfId="0" applyFont="1" applyFill="1" applyBorder="1" applyAlignment="1" applyProtection="1"/>
    <xf numFmtId="0" fontId="22" fillId="12" borderId="63" xfId="0" applyFont="1" applyFill="1" applyBorder="1" applyAlignment="1" applyProtection="1"/>
    <xf numFmtId="0" fontId="22" fillId="12" borderId="32" xfId="0" applyFont="1" applyFill="1" applyBorder="1" applyAlignment="1" applyProtection="1">
      <alignment horizontal="center"/>
    </xf>
    <xf numFmtId="0" fontId="22" fillId="12" borderId="32" xfId="0" applyFont="1" applyFill="1" applyBorder="1" applyAlignment="1" applyProtection="1">
      <alignment horizontal="center"/>
      <protection locked="0"/>
    </xf>
    <xf numFmtId="0" fontId="22" fillId="12" borderId="39" xfId="0" applyFont="1" applyFill="1" applyBorder="1" applyAlignment="1" applyProtection="1">
      <alignment horizontal="center"/>
    </xf>
    <xf numFmtId="0" fontId="15" fillId="12" borderId="64" xfId="0" applyFont="1" applyFill="1" applyBorder="1" applyAlignment="1" applyProtection="1"/>
    <xf numFmtId="0" fontId="15" fillId="0" borderId="65" xfId="0" applyFont="1" applyFill="1" applyBorder="1" applyAlignment="1" applyProtection="1"/>
    <xf numFmtId="0" fontId="34" fillId="12" borderId="66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horizontal="right"/>
    </xf>
    <xf numFmtId="0" fontId="17" fillId="0" borderId="56" xfId="0" applyFont="1" applyFill="1" applyBorder="1" applyProtection="1"/>
    <xf numFmtId="0" fontId="16" fillId="0" borderId="57" xfId="0" applyFont="1" applyFill="1" applyBorder="1" applyProtection="1"/>
    <xf numFmtId="0" fontId="18" fillId="0" borderId="57" xfId="0" applyFont="1" applyFill="1" applyBorder="1" applyProtection="1"/>
    <xf numFmtId="0" fontId="16" fillId="0" borderId="67" xfId="0" applyFont="1" applyFill="1" applyBorder="1" applyProtection="1"/>
    <xf numFmtId="0" fontId="15" fillId="0" borderId="68" xfId="0" applyFont="1" applyFill="1" applyBorder="1" applyProtection="1"/>
    <xf numFmtId="0" fontId="15" fillId="13" borderId="69" xfId="0" applyFont="1" applyFill="1" applyBorder="1" applyAlignment="1" applyProtection="1"/>
    <xf numFmtId="0" fontId="40" fillId="0" borderId="0" xfId="0" applyFont="1" applyFill="1" applyBorder="1" applyProtection="1"/>
    <xf numFmtId="0" fontId="16" fillId="0" borderId="0" xfId="0" applyFont="1" applyFill="1" applyBorder="1" applyProtection="1">
      <protection locked="0"/>
    </xf>
    <xf numFmtId="0" fontId="15" fillId="0" borderId="0" xfId="0" applyFont="1" applyFill="1" applyBorder="1" applyProtection="1">
      <protection locked="0"/>
    </xf>
    <xf numFmtId="0" fontId="15" fillId="0" borderId="41" xfId="0" applyFont="1" applyFill="1" applyBorder="1" applyProtection="1">
      <protection locked="0"/>
    </xf>
    <xf numFmtId="0" fontId="16" fillId="0" borderId="13" xfId="0" applyFont="1" applyFill="1" applyBorder="1" applyProtection="1">
      <protection locked="0"/>
    </xf>
    <xf numFmtId="0" fontId="15" fillId="0" borderId="13" xfId="0" applyFont="1" applyFill="1" applyBorder="1" applyProtection="1">
      <protection locked="0"/>
    </xf>
    <xf numFmtId="0" fontId="15" fillId="0" borderId="14" xfId="0" applyFont="1" applyFill="1" applyBorder="1" applyProtection="1">
      <protection locked="0"/>
    </xf>
    <xf numFmtId="0" fontId="22" fillId="12" borderId="70" xfId="0" applyFont="1" applyFill="1" applyBorder="1" applyAlignment="1" applyProtection="1">
      <alignment horizontal="center"/>
      <protection locked="0"/>
    </xf>
    <xf numFmtId="0" fontId="22" fillId="12" borderId="29" xfId="0" applyFont="1" applyFill="1" applyBorder="1" applyAlignment="1" applyProtection="1">
      <alignment horizontal="center"/>
      <protection locked="0"/>
    </xf>
    <xf numFmtId="0" fontId="22" fillId="12" borderId="32" xfId="0" applyFont="1" applyFill="1" applyBorder="1" applyAlignment="1" applyProtection="1">
      <alignment horizontal="center" vertical="center"/>
      <protection locked="0"/>
    </xf>
    <xf numFmtId="0" fontId="22" fillId="12" borderId="39" xfId="0" applyFont="1" applyFill="1" applyBorder="1" applyAlignment="1" applyProtection="1">
      <alignment horizontal="center"/>
      <protection locked="0"/>
    </xf>
    <xf numFmtId="0" fontId="15" fillId="0" borderId="71" xfId="0" applyFont="1" applyFill="1" applyBorder="1" applyAlignment="1" applyProtection="1">
      <alignment horizontal="center"/>
      <protection locked="0"/>
    </xf>
    <xf numFmtId="0" fontId="15" fillId="0" borderId="59" xfId="0" applyFont="1" applyFill="1" applyBorder="1" applyProtection="1">
      <protection locked="0"/>
    </xf>
    <xf numFmtId="0" fontId="15" fillId="0" borderId="72" xfId="0" applyFont="1" applyFill="1" applyBorder="1" applyProtection="1">
      <protection locked="0"/>
    </xf>
    <xf numFmtId="0" fontId="15" fillId="13" borderId="73" xfId="0" applyFont="1" applyFill="1" applyBorder="1" applyAlignment="1" applyProtection="1">
      <protection locked="0"/>
    </xf>
    <xf numFmtId="0" fontId="16" fillId="0" borderId="68" xfId="0" applyFont="1" applyFill="1" applyBorder="1" applyProtection="1">
      <protection locked="0"/>
    </xf>
    <xf numFmtId="0" fontId="22" fillId="12" borderId="31" xfId="0" applyFont="1" applyFill="1" applyBorder="1" applyAlignment="1" applyProtection="1">
      <alignment horizontal="center"/>
      <protection locked="0"/>
    </xf>
    <xf numFmtId="0" fontId="22" fillId="12" borderId="63" xfId="0" applyFont="1" applyFill="1" applyBorder="1" applyAlignment="1" applyProtection="1">
      <alignment horizontal="center"/>
    </xf>
    <xf numFmtId="0" fontId="22" fillId="12" borderId="74" xfId="0" applyFont="1" applyFill="1" applyBorder="1" applyAlignment="1" applyProtection="1">
      <alignment horizontal="center"/>
      <protection locked="0"/>
    </xf>
    <xf numFmtId="49" fontId="15" fillId="0" borderId="75" xfId="0" applyNumberFormat="1" applyFont="1" applyBorder="1" applyProtection="1">
      <protection locked="0"/>
    </xf>
    <xf numFmtId="49" fontId="15" fillId="0" borderId="75" xfId="0" applyNumberFormat="1" applyFont="1" applyFill="1" applyBorder="1" applyAlignment="1" applyProtection="1">
      <protection locked="0"/>
    </xf>
    <xf numFmtId="49" fontId="15" fillId="0" borderId="75" xfId="0" applyNumberFormat="1" applyFont="1" applyFill="1" applyBorder="1" applyProtection="1">
      <protection locked="0"/>
    </xf>
    <xf numFmtId="49" fontId="15" fillId="0" borderId="42" xfId="0" applyNumberFormat="1" applyFont="1" applyFill="1" applyBorder="1" applyAlignment="1" applyProtection="1">
      <protection locked="0"/>
    </xf>
    <xf numFmtId="49" fontId="15" fillId="0" borderId="75" xfId="0" applyNumberFormat="1" applyFont="1" applyFill="1" applyBorder="1" applyAlignment="1" applyProtection="1">
      <alignment horizontal="left"/>
      <protection locked="0"/>
    </xf>
    <xf numFmtId="49" fontId="15" fillId="0" borderId="76" xfId="0" applyNumberFormat="1" applyFont="1" applyFill="1" applyBorder="1" applyAlignment="1" applyProtection="1">
      <protection locked="0"/>
    </xf>
    <xf numFmtId="0" fontId="37" fillId="0" borderId="0" xfId="0" applyFont="1" applyFill="1" applyBorder="1" applyAlignment="1" applyProtection="1"/>
    <xf numFmtId="9" fontId="38" fillId="0" borderId="0" xfId="16" applyFont="1" applyFill="1" applyProtection="1"/>
    <xf numFmtId="0" fontId="37" fillId="0" borderId="36" xfId="0" applyFont="1" applyFill="1" applyBorder="1" applyAlignment="1" applyProtection="1">
      <protection locked="0"/>
    </xf>
    <xf numFmtId="49" fontId="36" fillId="0" borderId="75" xfId="0" applyNumberFormat="1" applyFont="1" applyBorder="1" applyProtection="1">
      <protection locked="0"/>
    </xf>
    <xf numFmtId="49" fontId="36" fillId="0" borderId="75" xfId="0" applyNumberFormat="1" applyFont="1" applyFill="1" applyBorder="1" applyAlignment="1" applyProtection="1">
      <protection locked="0"/>
    </xf>
    <xf numFmtId="0" fontId="15" fillId="0" borderId="72" xfId="0" applyFont="1" applyFill="1" applyBorder="1" applyProtection="1"/>
    <xf numFmtId="0" fontId="22" fillId="0" borderId="77" xfId="0" applyFont="1" applyFill="1" applyBorder="1" applyAlignment="1" applyProtection="1">
      <alignment horizontal="left"/>
    </xf>
    <xf numFmtId="0" fontId="22" fillId="0" borderId="78" xfId="0" applyFont="1" applyFill="1" applyBorder="1" applyAlignment="1" applyProtection="1">
      <alignment horizontal="left"/>
    </xf>
    <xf numFmtId="0" fontId="15" fillId="0" borderId="46" xfId="0" applyFont="1" applyFill="1" applyBorder="1" applyAlignment="1" applyProtection="1">
      <alignment horizontal="center"/>
    </xf>
    <xf numFmtId="0" fontId="22" fillId="0" borderId="28" xfId="0" applyFont="1" applyFill="1" applyBorder="1" applyAlignment="1" applyProtection="1">
      <alignment horizontal="center"/>
    </xf>
    <xf numFmtId="0" fontId="22" fillId="0" borderId="79" xfId="0" applyFont="1" applyFill="1" applyBorder="1" applyAlignment="1" applyProtection="1">
      <alignment horizontal="center"/>
    </xf>
    <xf numFmtId="0" fontId="22" fillId="12" borderId="70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/>
    </xf>
    <xf numFmtId="0" fontId="22" fillId="12" borderId="29" xfId="0" applyFont="1" applyFill="1" applyBorder="1" applyAlignment="1" applyProtection="1">
      <alignment horizontal="center"/>
    </xf>
    <xf numFmtId="0" fontId="22" fillId="0" borderId="80" xfId="0" applyFont="1" applyFill="1" applyBorder="1" applyAlignment="1" applyProtection="1">
      <alignment horizontal="center"/>
    </xf>
    <xf numFmtId="0" fontId="23" fillId="0" borderId="30" xfId="0" applyFont="1" applyFill="1" applyBorder="1" applyAlignment="1" applyProtection="1"/>
    <xf numFmtId="0" fontId="15" fillId="0" borderId="42" xfId="0" applyFont="1" applyFill="1" applyBorder="1" applyAlignment="1" applyProtection="1"/>
    <xf numFmtId="0" fontId="15" fillId="0" borderId="61" xfId="0" applyFont="1" applyFill="1" applyBorder="1" applyAlignment="1" applyProtection="1">
      <alignment horizontal="center"/>
    </xf>
    <xf numFmtId="0" fontId="22" fillId="0" borderId="33" xfId="0" applyFont="1" applyFill="1" applyBorder="1" applyAlignment="1" applyProtection="1">
      <alignment horizontal="center"/>
    </xf>
    <xf numFmtId="0" fontId="22" fillId="0" borderId="81" xfId="0" applyFont="1" applyFill="1" applyBorder="1" applyAlignment="1" applyProtection="1">
      <alignment horizontal="center"/>
    </xf>
    <xf numFmtId="0" fontId="22" fillId="12" borderId="43" xfId="0" applyFont="1" applyFill="1" applyBorder="1" applyAlignment="1" applyProtection="1">
      <alignment horizontal="center"/>
    </xf>
    <xf numFmtId="0" fontId="22" fillId="0" borderId="36" xfId="0" applyFont="1" applyFill="1" applyBorder="1" applyAlignment="1" applyProtection="1">
      <alignment horizontal="center"/>
    </xf>
    <xf numFmtId="0" fontId="22" fillId="0" borderId="82" xfId="0" applyFont="1" applyFill="1" applyBorder="1" applyAlignment="1" applyProtection="1">
      <alignment horizontal="center"/>
    </xf>
    <xf numFmtId="0" fontId="22" fillId="12" borderId="31" xfId="0" applyFont="1" applyFill="1" applyBorder="1" applyAlignment="1" applyProtection="1">
      <alignment horizontal="center"/>
    </xf>
    <xf numFmtId="0" fontId="22" fillId="0" borderId="30" xfId="0" applyFont="1" applyFill="1" applyBorder="1" applyAlignment="1" applyProtection="1">
      <alignment horizontal="center"/>
    </xf>
    <xf numFmtId="0" fontId="22" fillId="0" borderId="83" xfId="0" applyFont="1" applyFill="1" applyBorder="1" applyAlignment="1" applyProtection="1">
      <alignment horizontal="center"/>
    </xf>
    <xf numFmtId="0" fontId="15" fillId="0" borderId="53" xfId="0" applyFont="1" applyFill="1" applyBorder="1" applyAlignment="1" applyProtection="1"/>
    <xf numFmtId="0" fontId="22" fillId="0" borderId="42" xfId="0" applyFont="1" applyFill="1" applyBorder="1" applyAlignment="1" applyProtection="1">
      <alignment horizontal="left"/>
    </xf>
    <xf numFmtId="0" fontId="15" fillId="0" borderId="47" xfId="0" applyFont="1" applyFill="1" applyBorder="1" applyAlignment="1" applyProtection="1"/>
    <xf numFmtId="0" fontId="15" fillId="0" borderId="34" xfId="0" applyFont="1" applyFill="1" applyBorder="1" applyAlignment="1" applyProtection="1"/>
    <xf numFmtId="0" fontId="22" fillId="0" borderId="0" xfId="0" applyFont="1" applyFill="1" applyBorder="1" applyAlignment="1" applyProtection="1">
      <alignment horizontal="center"/>
    </xf>
    <xf numFmtId="0" fontId="15" fillId="0" borderId="84" xfId="0" applyFont="1" applyFill="1" applyBorder="1" applyAlignment="1" applyProtection="1">
      <alignment horizontal="center"/>
    </xf>
    <xf numFmtId="0" fontId="22" fillId="12" borderId="30" xfId="0" applyFont="1" applyFill="1" applyBorder="1" applyAlignment="1" applyProtection="1">
      <alignment horizontal="center"/>
    </xf>
    <xf numFmtId="0" fontId="15" fillId="0" borderId="42" xfId="0" applyFont="1" applyFill="1" applyBorder="1" applyAlignment="1" applyProtection="1">
      <alignment vertical="center" wrapText="1"/>
    </xf>
    <xf numFmtId="0" fontId="15" fillId="0" borderId="46" xfId="0" applyFont="1" applyFill="1" applyBorder="1" applyAlignment="1" applyProtection="1">
      <alignment horizontal="center" vertical="center"/>
    </xf>
    <xf numFmtId="0" fontId="22" fillId="0" borderId="31" xfId="0" applyFont="1" applyFill="1" applyBorder="1" applyAlignment="1" applyProtection="1">
      <alignment horizontal="center" vertical="center"/>
    </xf>
    <xf numFmtId="0" fontId="22" fillId="0" borderId="40" xfId="0" applyFont="1" applyFill="1" applyBorder="1" applyAlignment="1" applyProtection="1">
      <alignment horizontal="center" vertical="center"/>
    </xf>
    <xf numFmtId="0" fontId="22" fillId="12" borderId="42" xfId="0" applyFont="1" applyFill="1" applyBorder="1" applyAlignment="1" applyProtection="1">
      <alignment horizontal="center" vertical="center"/>
    </xf>
    <xf numFmtId="0" fontId="22" fillId="0" borderId="30" xfId="0" applyFont="1" applyFill="1" applyBorder="1" applyAlignment="1" applyProtection="1">
      <alignment horizontal="center" vertical="center"/>
    </xf>
    <xf numFmtId="0" fontId="22" fillId="12" borderId="32" xfId="0" applyFont="1" applyFill="1" applyBorder="1" applyAlignment="1" applyProtection="1">
      <alignment horizontal="center" vertical="center"/>
    </xf>
    <xf numFmtId="0" fontId="15" fillId="0" borderId="75" xfId="0" applyFont="1" applyFill="1" applyBorder="1" applyAlignment="1" applyProtection="1">
      <alignment horizontal="left"/>
    </xf>
    <xf numFmtId="0" fontId="15" fillId="0" borderId="75" xfId="0" applyFont="1" applyFill="1" applyBorder="1" applyAlignment="1" applyProtection="1"/>
    <xf numFmtId="0" fontId="22" fillId="0" borderId="47" xfId="0" applyFont="1" applyFill="1" applyBorder="1" applyAlignment="1" applyProtection="1">
      <alignment horizontal="center"/>
    </xf>
    <xf numFmtId="0" fontId="15" fillId="0" borderId="75" xfId="0" applyFont="1" applyFill="1" applyBorder="1" applyProtection="1"/>
    <xf numFmtId="0" fontId="23" fillId="0" borderId="37" xfId="0" applyFont="1" applyFill="1" applyBorder="1" applyAlignment="1" applyProtection="1"/>
    <xf numFmtId="0" fontId="15" fillId="0" borderId="76" xfId="0" applyFont="1" applyFill="1" applyBorder="1" applyAlignment="1" applyProtection="1"/>
    <xf numFmtId="0" fontId="15" fillId="0" borderId="85" xfId="0" applyFont="1" applyFill="1" applyBorder="1" applyAlignment="1" applyProtection="1">
      <alignment horizontal="center"/>
    </xf>
    <xf numFmtId="0" fontId="22" fillId="0" borderId="86" xfId="0" applyFont="1" applyFill="1" applyBorder="1" applyAlignment="1" applyProtection="1">
      <alignment horizontal="center"/>
    </xf>
    <xf numFmtId="0" fontId="22" fillId="0" borderId="87" xfId="0" applyFont="1" applyFill="1" applyBorder="1" applyAlignment="1" applyProtection="1">
      <alignment horizontal="center"/>
    </xf>
    <xf numFmtId="0" fontId="15" fillId="13" borderId="73" xfId="0" applyFont="1" applyFill="1" applyBorder="1" applyAlignment="1" applyProtection="1"/>
    <xf numFmtId="0" fontId="16" fillId="0" borderId="68" xfId="0" applyFont="1" applyFill="1" applyBorder="1" applyProtection="1"/>
    <xf numFmtId="0" fontId="25" fillId="0" borderId="30" xfId="0" applyFont="1" applyFill="1" applyBorder="1" applyAlignment="1" applyProtection="1"/>
    <xf numFmtId="0" fontId="22" fillId="0" borderId="42" xfId="0" applyFont="1" applyFill="1" applyBorder="1" applyAlignment="1" applyProtection="1"/>
    <xf numFmtId="0" fontId="15" fillId="0" borderId="60" xfId="0" applyFont="1" applyFill="1" applyBorder="1" applyAlignment="1" applyProtection="1">
      <alignment horizontal="center"/>
    </xf>
    <xf numFmtId="0" fontId="22" fillId="12" borderId="83" xfId="0" applyFont="1" applyFill="1" applyBorder="1" applyAlignment="1" applyProtection="1">
      <alignment horizontal="center"/>
    </xf>
    <xf numFmtId="0" fontId="15" fillId="0" borderId="75" xfId="0" applyFont="1" applyBorder="1" applyProtection="1"/>
    <xf numFmtId="0" fontId="22" fillId="12" borderId="38" xfId="0" applyFont="1" applyFill="1" applyBorder="1" applyAlignment="1" applyProtection="1">
      <alignment horizontal="center"/>
    </xf>
    <xf numFmtId="49" fontId="43" fillId="0" borderId="88" xfId="0" applyNumberFormat="1" applyFont="1" applyFill="1" applyBorder="1" applyProtection="1"/>
    <xf numFmtId="0" fontId="15" fillId="0" borderId="89" xfId="0" applyFont="1" applyFill="1" applyBorder="1" applyProtection="1"/>
    <xf numFmtId="0" fontId="44" fillId="0" borderId="89" xfId="0" applyFont="1" applyFill="1" applyBorder="1" applyProtection="1"/>
    <xf numFmtId="0" fontId="22" fillId="0" borderId="90" xfId="0" applyFont="1" applyFill="1" applyBorder="1" applyAlignment="1" applyProtection="1">
      <alignment horizontal="center"/>
    </xf>
    <xf numFmtId="0" fontId="22" fillId="12" borderId="47" xfId="0" applyFont="1" applyFill="1" applyBorder="1" applyAlignment="1" applyProtection="1">
      <alignment horizontal="center"/>
    </xf>
    <xf numFmtId="0" fontId="22" fillId="0" borderId="47" xfId="0" applyFont="1" applyFill="1" applyBorder="1" applyAlignment="1" applyProtection="1">
      <alignment horizontal="center" vertical="center"/>
    </xf>
    <xf numFmtId="0" fontId="15" fillId="0" borderId="83" xfId="0" applyFont="1" applyFill="1" applyBorder="1" applyAlignment="1" applyProtection="1">
      <alignment horizontal="right"/>
    </xf>
    <xf numFmtId="0" fontId="45" fillId="0" borderId="91" xfId="0" applyFont="1" applyFill="1" applyBorder="1" applyAlignment="1" applyProtection="1">
      <alignment vertical="center"/>
    </xf>
    <xf numFmtId="0" fontId="45" fillId="0" borderId="92" xfId="0" applyFont="1" applyFill="1" applyBorder="1" applyAlignment="1" applyProtection="1">
      <alignment vertical="center"/>
    </xf>
    <xf numFmtId="0" fontId="45" fillId="0" borderId="93" xfId="0" applyFont="1" applyFill="1" applyBorder="1" applyAlignment="1" applyProtection="1">
      <alignment horizontal="center" vertical="center"/>
    </xf>
    <xf numFmtId="0" fontId="45" fillId="0" borderId="54" xfId="0" applyFont="1" applyFill="1" applyBorder="1" applyAlignment="1" applyProtection="1">
      <alignment horizontal="center" vertical="center"/>
    </xf>
    <xf numFmtId="0" fontId="45" fillId="0" borderId="66" xfId="0" applyFont="1" applyFill="1" applyBorder="1" applyAlignment="1" applyProtection="1">
      <alignment horizontal="center" vertical="center"/>
    </xf>
    <xf numFmtId="0" fontId="45" fillId="12" borderId="55" xfId="0" applyFont="1" applyFill="1" applyBorder="1" applyAlignment="1" applyProtection="1">
      <alignment horizontal="center" vertical="center"/>
    </xf>
    <xf numFmtId="0" fontId="45" fillId="12" borderId="66" xfId="0" applyFont="1" applyFill="1" applyBorder="1" applyAlignment="1" applyProtection="1">
      <alignment horizontal="center" vertical="center"/>
    </xf>
    <xf numFmtId="0" fontId="45" fillId="0" borderId="94" xfId="0" applyFont="1" applyFill="1" applyBorder="1" applyAlignment="1" applyProtection="1">
      <alignment vertical="center"/>
    </xf>
    <xf numFmtId="0" fontId="45" fillId="0" borderId="95" xfId="0" applyFont="1" applyFill="1" applyBorder="1" applyAlignment="1" applyProtection="1">
      <alignment horizontal="right" vertical="center"/>
    </xf>
    <xf numFmtId="0" fontId="45" fillId="0" borderId="50" xfId="0" applyFont="1" applyFill="1" applyBorder="1" applyAlignment="1" applyProtection="1">
      <alignment horizontal="right" vertical="center"/>
    </xf>
    <xf numFmtId="0" fontId="45" fillId="0" borderId="96" xfId="0" applyFont="1" applyFill="1" applyBorder="1" applyAlignment="1" applyProtection="1">
      <alignment horizontal="right" vertical="center"/>
    </xf>
    <xf numFmtId="0" fontId="45" fillId="0" borderId="50" xfId="0" applyFont="1" applyFill="1" applyBorder="1" applyAlignment="1" applyProtection="1">
      <alignment vertical="center"/>
    </xf>
    <xf numFmtId="0" fontId="45" fillId="0" borderId="62" xfId="0" applyFont="1" applyFill="1" applyBorder="1" applyAlignment="1" applyProtection="1">
      <alignment vertical="center"/>
    </xf>
    <xf numFmtId="0" fontId="46" fillId="12" borderId="63" xfId="0" applyFont="1" applyFill="1" applyBorder="1" applyAlignment="1" applyProtection="1">
      <alignment horizontal="center" vertical="center"/>
    </xf>
    <xf numFmtId="0" fontId="46" fillId="12" borderId="64" xfId="0" applyFont="1" applyFill="1" applyBorder="1" applyAlignment="1" applyProtection="1">
      <alignment horizontal="center" vertical="center"/>
    </xf>
    <xf numFmtId="0" fontId="45" fillId="0" borderId="97" xfId="0" applyFont="1" applyFill="1" applyBorder="1" applyAlignment="1" applyProtection="1">
      <alignment horizontal="center" vertical="center"/>
    </xf>
    <xf numFmtId="0" fontId="45" fillId="0" borderId="65" xfId="0" applyFont="1" applyFill="1" applyBorder="1" applyAlignment="1" applyProtection="1">
      <alignment vertical="center"/>
    </xf>
    <xf numFmtId="0" fontId="46" fillId="12" borderId="63" xfId="0" applyFont="1" applyFill="1" applyBorder="1" applyAlignment="1" applyProtection="1">
      <alignment vertical="center"/>
    </xf>
    <xf numFmtId="0" fontId="46" fillId="12" borderId="64" xfId="0" applyFont="1" applyFill="1" applyBorder="1" applyAlignment="1" applyProtection="1">
      <alignment vertical="center"/>
    </xf>
    <xf numFmtId="0" fontId="15" fillId="13" borderId="98" xfId="0" applyFont="1" applyFill="1" applyBorder="1" applyAlignment="1" applyProtection="1">
      <protection locked="0"/>
    </xf>
    <xf numFmtId="0" fontId="15" fillId="13" borderId="99" xfId="0" applyFont="1" applyFill="1" applyBorder="1" applyAlignment="1" applyProtection="1"/>
    <xf numFmtId="0" fontId="45" fillId="0" borderId="100" xfId="0" applyFont="1" applyFill="1" applyBorder="1" applyAlignment="1" applyProtection="1">
      <alignment vertical="center"/>
    </xf>
    <xf numFmtId="0" fontId="15" fillId="0" borderId="100" xfId="0" applyFont="1" applyFill="1" applyBorder="1" applyAlignment="1" applyProtection="1"/>
    <xf numFmtId="0" fontId="15" fillId="13" borderId="101" xfId="0" applyFont="1" applyFill="1" applyBorder="1" applyAlignment="1" applyProtection="1"/>
    <xf numFmtId="0" fontId="23" fillId="0" borderId="88" xfId="0" applyFont="1" applyFill="1" applyBorder="1" applyAlignment="1" applyProtection="1"/>
    <xf numFmtId="0" fontId="23" fillId="0" borderId="89" xfId="0" applyFont="1" applyFill="1" applyBorder="1" applyAlignment="1" applyProtection="1"/>
    <xf numFmtId="0" fontId="23" fillId="0" borderId="102" xfId="0" applyFont="1" applyFill="1" applyBorder="1" applyAlignment="1" applyProtection="1"/>
    <xf numFmtId="0" fontId="47" fillId="0" borderId="0" xfId="0" applyFont="1" applyFill="1" applyBorder="1" applyAlignment="1" applyProtection="1">
      <alignment vertical="center"/>
    </xf>
    <xf numFmtId="0" fontId="47" fillId="0" borderId="41" xfId="0" applyFont="1" applyFill="1" applyBorder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23" fillId="0" borderId="56" xfId="0" applyFont="1" applyFill="1" applyBorder="1" applyAlignment="1" applyProtection="1"/>
    <xf numFmtId="0" fontId="23" fillId="0" borderId="103" xfId="0" applyFont="1" applyFill="1" applyBorder="1" applyAlignment="1" applyProtection="1"/>
    <xf numFmtId="0" fontId="23" fillId="0" borderId="57" xfId="0" applyFont="1" applyFill="1" applyBorder="1" applyAlignment="1" applyProtection="1"/>
    <xf numFmtId="0" fontId="23" fillId="0" borderId="58" xfId="0" applyFont="1" applyFill="1" applyBorder="1" applyAlignment="1" applyProtection="1"/>
    <xf numFmtId="0" fontId="47" fillId="0" borderId="0" xfId="0" applyFont="1" applyFill="1" applyBorder="1" applyAlignment="1" applyProtection="1">
      <alignment vertical="top"/>
    </xf>
    <xf numFmtId="0" fontId="48" fillId="0" borderId="57" xfId="0" applyFont="1" applyFill="1" applyBorder="1" applyAlignment="1" applyProtection="1">
      <alignment vertical="center"/>
    </xf>
    <xf numFmtId="0" fontId="47" fillId="0" borderId="67" xfId="0" applyFont="1" applyFill="1" applyBorder="1" applyAlignment="1" applyProtection="1">
      <alignment vertical="top"/>
    </xf>
    <xf numFmtId="0" fontId="47" fillId="0" borderId="41" xfId="0" applyFont="1" applyFill="1" applyBorder="1" applyAlignment="1" applyProtection="1">
      <alignment vertical="top"/>
    </xf>
    <xf numFmtId="0" fontId="15" fillId="0" borderId="67" xfId="0" applyFont="1" applyFill="1" applyBorder="1" applyProtection="1"/>
    <xf numFmtId="0" fontId="47" fillId="0" borderId="57" xfId="0" applyFont="1" applyFill="1" applyBorder="1" applyAlignment="1" applyProtection="1">
      <alignment vertical="center"/>
    </xf>
    <xf numFmtId="0" fontId="41" fillId="0" borderId="57" xfId="0" applyFont="1" applyFill="1" applyBorder="1" applyAlignment="1" applyProtection="1">
      <alignment vertical="center"/>
    </xf>
    <xf numFmtId="0" fontId="47" fillId="0" borderId="58" xfId="0" applyFont="1" applyFill="1" applyBorder="1" applyAlignment="1" applyProtection="1">
      <alignment vertical="center"/>
    </xf>
    <xf numFmtId="0" fontId="16" fillId="0" borderId="41" xfId="0" applyFont="1" applyFill="1" applyBorder="1" applyProtection="1"/>
    <xf numFmtId="0" fontId="15" fillId="0" borderId="0" xfId="0" applyFont="1" applyFill="1" applyAlignment="1" applyProtection="1"/>
    <xf numFmtId="0" fontId="15" fillId="0" borderId="75" xfId="0" applyFont="1" applyFill="1" applyBorder="1" applyAlignment="1" applyProtection="1">
      <alignment wrapText="1"/>
    </xf>
    <xf numFmtId="0" fontId="49" fillId="14" borderId="0" xfId="0" applyFont="1" applyFill="1" applyProtection="1"/>
    <xf numFmtId="0" fontId="50" fillId="0" borderId="0" xfId="0" applyFont="1" applyFill="1" applyProtection="1"/>
    <xf numFmtId="0" fontId="15" fillId="0" borderId="142" xfId="0" applyFont="1" applyFill="1" applyBorder="1" applyAlignment="1" applyProtection="1"/>
    <xf numFmtId="0" fontId="15" fillId="0" borderId="20" xfId="0" applyFont="1" applyFill="1" applyBorder="1" applyAlignment="1" applyProtection="1">
      <alignment horizontal="right"/>
    </xf>
    <xf numFmtId="0" fontId="15" fillId="0" borderId="114" xfId="0" applyFont="1" applyFill="1" applyBorder="1" applyAlignment="1" applyProtection="1">
      <alignment horizontal="right"/>
    </xf>
    <xf numFmtId="0" fontId="15" fillId="0" borderId="127" xfId="0" applyFont="1" applyFill="1" applyBorder="1" applyAlignment="1" applyProtection="1">
      <alignment horizontal="right"/>
    </xf>
    <xf numFmtId="0" fontId="22" fillId="0" borderId="114" xfId="0" applyFont="1" applyFill="1" applyBorder="1" applyAlignment="1" applyProtection="1">
      <alignment horizontal="center"/>
    </xf>
    <xf numFmtId="0" fontId="22" fillId="12" borderId="21" xfId="0" applyFont="1" applyFill="1" applyBorder="1" applyAlignment="1" applyProtection="1">
      <alignment horizontal="center"/>
    </xf>
    <xf numFmtId="0" fontId="22" fillId="0" borderId="143" xfId="0" applyFont="1" applyFill="1" applyBorder="1" applyAlignment="1" applyProtection="1">
      <alignment horizontal="center"/>
    </xf>
    <xf numFmtId="0" fontId="22" fillId="12" borderId="127" xfId="0" applyFont="1" applyFill="1" applyBorder="1" applyAlignment="1" applyProtection="1">
      <alignment horizontal="center"/>
    </xf>
    <xf numFmtId="0" fontId="25" fillId="0" borderId="56" xfId="0" applyFont="1" applyFill="1" applyBorder="1" applyAlignment="1" applyProtection="1">
      <alignment vertical="center"/>
    </xf>
    <xf numFmtId="0" fontId="25" fillId="0" borderId="57" xfId="0" applyFont="1" applyFill="1" applyBorder="1" applyAlignment="1" applyProtection="1">
      <alignment vertical="center"/>
    </xf>
    <xf numFmtId="0" fontId="23" fillId="0" borderId="67" xfId="0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vertical="center"/>
    </xf>
    <xf numFmtId="0" fontId="25" fillId="0" borderId="67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0" fontId="22" fillId="15" borderId="127" xfId="0" applyFont="1" applyFill="1" applyBorder="1" applyAlignment="1" applyProtection="1">
      <alignment horizontal="center"/>
    </xf>
    <xf numFmtId="0" fontId="22" fillId="15" borderId="21" xfId="0" applyFont="1" applyFill="1" applyBorder="1" applyAlignment="1" applyProtection="1">
      <alignment horizontal="center"/>
    </xf>
    <xf numFmtId="0" fontId="23" fillId="0" borderId="57" xfId="0" applyFont="1" applyFill="1" applyBorder="1" applyAlignment="1" applyProtection="1">
      <alignment vertical="center"/>
    </xf>
    <xf numFmtId="0" fontId="23" fillId="0" borderId="56" xfId="0" applyFont="1" applyFill="1" applyBorder="1" applyAlignment="1" applyProtection="1">
      <alignment vertical="center"/>
    </xf>
    <xf numFmtId="0" fontId="23" fillId="0" borderId="58" xfId="0" applyFont="1" applyFill="1" applyBorder="1" applyAlignment="1" applyProtection="1">
      <alignment vertical="center"/>
    </xf>
    <xf numFmtId="0" fontId="23" fillId="0" borderId="41" xfId="0" applyFont="1" applyFill="1" applyBorder="1" applyAlignment="1" applyProtection="1">
      <alignment vertical="center"/>
    </xf>
    <xf numFmtId="0" fontId="22" fillId="16" borderId="21" xfId="0" applyFont="1" applyFill="1" applyBorder="1" applyAlignment="1" applyProtection="1">
      <protection locked="0"/>
    </xf>
    <xf numFmtId="0" fontId="37" fillId="0" borderId="75" xfId="0" applyFont="1" applyBorder="1" applyProtection="1">
      <protection locked="0"/>
    </xf>
    <xf numFmtId="0" fontId="36" fillId="0" borderId="75" xfId="0" applyFont="1" applyFill="1" applyBorder="1" applyAlignment="1" applyProtection="1">
      <protection locked="0"/>
    </xf>
    <xf numFmtId="0" fontId="51" fillId="15" borderId="144" xfId="0" applyFont="1" applyFill="1" applyBorder="1" applyAlignment="1" applyProtection="1">
      <alignment horizontal="center"/>
      <protection locked="0"/>
    </xf>
    <xf numFmtId="0" fontId="21" fillId="0" borderId="144" xfId="0" applyFont="1" applyFill="1" applyBorder="1" applyAlignment="1" applyProtection="1">
      <alignment horizontal="center"/>
      <protection locked="0"/>
    </xf>
    <xf numFmtId="0" fontId="51" fillId="16" borderId="144" xfId="0" applyFont="1" applyFill="1" applyBorder="1" applyAlignment="1" applyProtection="1">
      <alignment horizontal="center"/>
      <protection locked="0"/>
    </xf>
    <xf numFmtId="0" fontId="52" fillId="0" borderId="31" xfId="0" applyFont="1" applyFill="1" applyBorder="1" applyAlignment="1" applyProtection="1">
      <alignment horizontal="center"/>
      <protection locked="0"/>
    </xf>
    <xf numFmtId="0" fontId="22" fillId="15" borderId="31" xfId="0" applyFont="1" applyFill="1" applyBorder="1" applyAlignment="1" applyProtection="1">
      <alignment horizontal="center"/>
      <protection locked="0"/>
    </xf>
    <xf numFmtId="0" fontId="22" fillId="16" borderId="31" xfId="0" applyFont="1" applyFill="1" applyBorder="1" applyAlignment="1" applyProtection="1">
      <alignment horizontal="center"/>
      <protection locked="0"/>
    </xf>
    <xf numFmtId="0" fontId="36" fillId="0" borderId="36" xfId="0" applyFont="1" applyFill="1" applyBorder="1" applyAlignment="1" applyProtection="1">
      <protection locked="0"/>
    </xf>
    <xf numFmtId="0" fontId="36" fillId="0" borderId="0" xfId="0" applyFont="1" applyFill="1" applyProtection="1"/>
    <xf numFmtId="0" fontId="22" fillId="15" borderId="32" xfId="0" applyFont="1" applyFill="1" applyBorder="1" applyAlignment="1" applyProtection="1">
      <alignment horizontal="center"/>
    </xf>
    <xf numFmtId="0" fontId="22" fillId="15" borderId="42" xfId="0" applyFont="1" applyFill="1" applyBorder="1" applyAlignment="1" applyProtection="1">
      <alignment horizontal="center"/>
    </xf>
    <xf numFmtId="0" fontId="15" fillId="17" borderId="0" xfId="0" applyFont="1" applyFill="1" applyProtection="1"/>
    <xf numFmtId="0" fontId="15" fillId="0" borderId="0" xfId="0" applyFont="1" applyFill="1" applyAlignment="1" applyProtection="1">
      <alignment horizontal="center"/>
    </xf>
    <xf numFmtId="0" fontId="15" fillId="0" borderId="0" xfId="0" applyFont="1" applyFill="1" applyAlignment="1" applyProtection="1">
      <alignment horizontal="left" wrapText="1"/>
    </xf>
    <xf numFmtId="0" fontId="15" fillId="0" borderId="67" xfId="0" applyFont="1" applyFill="1" applyBorder="1" applyAlignment="1" applyProtection="1">
      <alignment horizontal="center"/>
    </xf>
    <xf numFmtId="0" fontId="15" fillId="0" borderId="0" xfId="0" applyFont="1" applyFill="1" applyBorder="1" applyAlignment="1" applyProtection="1">
      <alignment horizontal="center"/>
    </xf>
    <xf numFmtId="0" fontId="15" fillId="0" borderId="41" xfId="0" applyFont="1" applyFill="1" applyBorder="1" applyAlignment="1" applyProtection="1">
      <alignment horizontal="center"/>
    </xf>
    <xf numFmtId="0" fontId="15" fillId="0" borderId="68" xfId="0" applyFont="1" applyFill="1" applyBorder="1" applyAlignment="1" applyProtection="1">
      <alignment horizontal="center"/>
    </xf>
    <xf numFmtId="0" fontId="15" fillId="0" borderId="59" xfId="0" applyFont="1" applyFill="1" applyBorder="1" applyAlignment="1" applyProtection="1">
      <alignment horizontal="center"/>
    </xf>
    <xf numFmtId="0" fontId="15" fillId="0" borderId="72" xfId="0" applyFont="1" applyFill="1" applyBorder="1" applyAlignment="1" applyProtection="1">
      <alignment horizontal="center"/>
    </xf>
    <xf numFmtId="14" fontId="41" fillId="0" borderId="0" xfId="0" applyNumberFormat="1" applyFont="1" applyFill="1" applyBorder="1" applyAlignment="1" applyProtection="1">
      <alignment horizontal="left" vertical="center"/>
    </xf>
    <xf numFmtId="0" fontId="41" fillId="0" borderId="0" xfId="0" applyFont="1" applyFill="1" applyBorder="1" applyAlignment="1" applyProtection="1">
      <alignment horizontal="left" vertical="center"/>
    </xf>
    <xf numFmtId="0" fontId="41" fillId="0" borderId="41" xfId="0" applyFont="1" applyFill="1" applyBorder="1" applyAlignment="1" applyProtection="1">
      <alignment horizontal="left" vertical="center"/>
    </xf>
    <xf numFmtId="0" fontId="15" fillId="0" borderId="104" xfId="0" applyFont="1" applyFill="1" applyBorder="1" applyAlignment="1" applyProtection="1">
      <alignment horizontal="center"/>
    </xf>
    <xf numFmtId="0" fontId="15" fillId="0" borderId="105" xfId="0" applyFont="1" applyFill="1" applyBorder="1" applyAlignment="1" applyProtection="1">
      <alignment horizontal="center"/>
    </xf>
    <xf numFmtId="0" fontId="15" fillId="0" borderId="106" xfId="0" applyFont="1" applyFill="1" applyBorder="1" applyAlignment="1" applyProtection="1">
      <alignment horizontal="center"/>
    </xf>
    <xf numFmtId="0" fontId="15" fillId="0" borderId="107" xfId="0" applyFont="1" applyFill="1" applyBorder="1" applyAlignment="1" applyProtection="1">
      <alignment horizontal="center"/>
    </xf>
    <xf numFmtId="0" fontId="15" fillId="0" borderId="132" xfId="0" applyFont="1" applyFill="1" applyBorder="1" applyAlignment="1" applyProtection="1">
      <alignment horizontal="center"/>
    </xf>
    <xf numFmtId="0" fontId="15" fillId="0" borderId="35" xfId="0" applyFont="1" applyFill="1" applyBorder="1" applyAlignment="1" applyProtection="1">
      <alignment horizontal="center"/>
    </xf>
    <xf numFmtId="0" fontId="15" fillId="0" borderId="51" xfId="0" applyFont="1" applyFill="1" applyBorder="1" applyAlignment="1" applyProtection="1">
      <alignment horizontal="center"/>
    </xf>
    <xf numFmtId="0" fontId="15" fillId="0" borderId="108" xfId="0" applyFont="1" applyFill="1" applyBorder="1" applyAlignment="1" applyProtection="1">
      <alignment horizontal="center" vertical="center" textRotation="90"/>
    </xf>
    <xf numFmtId="0" fontId="15" fillId="0" borderId="84" xfId="0" applyFont="1" applyFill="1" applyBorder="1" applyAlignment="1" applyProtection="1">
      <alignment horizontal="center" vertical="center" textRotation="90"/>
    </xf>
    <xf numFmtId="0" fontId="15" fillId="0" borderId="109" xfId="0" applyFont="1" applyFill="1" applyBorder="1" applyAlignment="1" applyProtection="1">
      <alignment horizontal="center" vertical="center" textRotation="90"/>
    </xf>
    <xf numFmtId="0" fontId="15" fillId="0" borderId="110" xfId="0" applyFont="1" applyFill="1" applyBorder="1" applyAlignment="1" applyProtection="1">
      <alignment horizontal="center" vertical="center" textRotation="90" wrapText="1"/>
    </xf>
    <xf numFmtId="0" fontId="15" fillId="0" borderId="111" xfId="0" applyFont="1" applyFill="1" applyBorder="1" applyAlignment="1" applyProtection="1">
      <alignment horizontal="center" vertical="center" textRotation="90" wrapText="1"/>
    </xf>
    <xf numFmtId="0" fontId="15" fillId="0" borderId="112" xfId="0" applyFont="1" applyFill="1" applyBorder="1" applyAlignment="1" applyProtection="1">
      <alignment horizontal="center" vertical="center" textRotation="90" wrapText="1"/>
    </xf>
    <xf numFmtId="0" fontId="23" fillId="0" borderId="113" xfId="0" applyFont="1" applyFill="1" applyBorder="1" applyAlignment="1" applyProtection="1">
      <alignment horizontal="center" vertical="center" textRotation="90"/>
    </xf>
    <xf numFmtId="0" fontId="23" fillId="0" borderId="114" xfId="0" applyFont="1" applyFill="1" applyBorder="1" applyAlignment="1" applyProtection="1">
      <alignment horizontal="center" vertical="center" textRotation="90"/>
    </xf>
    <xf numFmtId="0" fontId="23" fillId="0" borderId="33" xfId="0" applyFont="1" applyFill="1" applyBorder="1" applyAlignment="1" applyProtection="1">
      <alignment horizontal="center" vertical="center" textRotation="90"/>
    </xf>
    <xf numFmtId="0" fontId="15" fillId="0" borderId="115" xfId="0" applyFont="1" applyFill="1" applyBorder="1" applyAlignment="1" applyProtection="1">
      <alignment horizontal="center"/>
    </xf>
    <xf numFmtId="0" fontId="15" fillId="0" borderId="116" xfId="0" applyFont="1" applyFill="1" applyBorder="1" applyAlignment="1" applyProtection="1">
      <alignment horizontal="center"/>
    </xf>
    <xf numFmtId="0" fontId="16" fillId="0" borderId="117" xfId="0" applyFont="1" applyFill="1" applyBorder="1" applyAlignment="1" applyProtection="1">
      <alignment horizontal="center"/>
    </xf>
    <xf numFmtId="0" fontId="20" fillId="0" borderId="118" xfId="0" applyFont="1" applyFill="1" applyBorder="1" applyAlignment="1" applyProtection="1">
      <alignment horizontal="center" vertical="center"/>
    </xf>
    <xf numFmtId="0" fontId="20" fillId="0" borderId="15" xfId="0" applyFont="1" applyFill="1" applyBorder="1" applyAlignment="1" applyProtection="1">
      <alignment horizontal="center" vertical="center"/>
    </xf>
    <xf numFmtId="0" fontId="20" fillId="0" borderId="119" xfId="0" applyFont="1" applyFill="1" applyBorder="1" applyAlignment="1" applyProtection="1">
      <alignment horizontal="center" vertical="center"/>
    </xf>
    <xf numFmtId="0" fontId="20" fillId="0" borderId="120" xfId="0" applyFont="1" applyFill="1" applyBorder="1" applyAlignment="1" applyProtection="1">
      <alignment horizontal="center" vertical="center"/>
    </xf>
    <xf numFmtId="0" fontId="16" fillId="0" borderId="84" xfId="0" applyFont="1" applyFill="1" applyBorder="1" applyAlignment="1" applyProtection="1">
      <alignment horizontal="center"/>
    </xf>
    <xf numFmtId="0" fontId="30" fillId="0" borderId="121" xfId="0" applyFont="1" applyFill="1" applyBorder="1" applyAlignment="1" applyProtection="1">
      <alignment horizontal="right" vertical="center"/>
    </xf>
    <xf numFmtId="0" fontId="30" fillId="0" borderId="122" xfId="0" applyFont="1" applyFill="1" applyBorder="1" applyAlignment="1" applyProtection="1">
      <alignment horizontal="right" vertical="center"/>
    </xf>
    <xf numFmtId="0" fontId="35" fillId="0" borderId="11" xfId="0" applyFont="1" applyFill="1" applyBorder="1" applyAlignment="1" applyProtection="1">
      <alignment horizontal="center" vertical="center" wrapText="1"/>
    </xf>
    <xf numFmtId="0" fontId="35" fillId="0" borderId="11" xfId="0" applyFont="1" applyFill="1" applyBorder="1" applyAlignment="1" applyProtection="1">
      <alignment horizontal="center" vertical="center"/>
    </xf>
    <xf numFmtId="0" fontId="35" fillId="0" borderId="12" xfId="0" applyFont="1" applyFill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35" fillId="0" borderId="14" xfId="0" applyFont="1" applyFill="1" applyBorder="1" applyAlignment="1" applyProtection="1">
      <alignment horizontal="center" vertical="center"/>
    </xf>
    <xf numFmtId="0" fontId="35" fillId="0" borderId="15" xfId="0" applyFont="1" applyFill="1" applyBorder="1" applyAlignment="1" applyProtection="1">
      <alignment horizontal="center" vertical="center"/>
    </xf>
    <xf numFmtId="0" fontId="35" fillId="0" borderId="16" xfId="0" applyFont="1" applyFill="1" applyBorder="1" applyAlignment="1" applyProtection="1">
      <alignment horizontal="center" vertical="center"/>
    </xf>
    <xf numFmtId="0" fontId="20" fillId="0" borderId="117" xfId="0" applyFont="1" applyFill="1" applyBorder="1" applyAlignment="1" applyProtection="1">
      <alignment horizontal="center"/>
    </xf>
    <xf numFmtId="0" fontId="20" fillId="0" borderId="84" xfId="0" applyFont="1" applyFill="1" applyBorder="1" applyAlignment="1" applyProtection="1">
      <alignment horizontal="center"/>
    </xf>
    <xf numFmtId="0" fontId="25" fillId="0" borderId="123" xfId="0" applyFont="1" applyFill="1" applyBorder="1" applyAlignment="1" applyProtection="1">
      <alignment horizontal="center" vertical="center" wrapText="1"/>
    </xf>
    <xf numFmtId="0" fontId="25" fillId="0" borderId="119" xfId="0" applyFont="1" applyFill="1" applyBorder="1" applyAlignment="1" applyProtection="1">
      <alignment horizontal="center" vertical="center"/>
    </xf>
    <xf numFmtId="0" fontId="25" fillId="0" borderId="124" xfId="0" applyFont="1" applyFill="1" applyBorder="1" applyAlignment="1" applyProtection="1">
      <alignment horizontal="center" vertical="center"/>
    </xf>
    <xf numFmtId="0" fontId="24" fillId="0" borderId="125" xfId="0" applyFont="1" applyFill="1" applyBorder="1" applyAlignment="1" applyProtection="1">
      <alignment horizontal="right"/>
    </xf>
    <xf numFmtId="0" fontId="23" fillId="0" borderId="126" xfId="0" applyFont="1" applyFill="1" applyBorder="1" applyAlignment="1" applyProtection="1">
      <alignment horizontal="center" vertical="center" textRotation="90"/>
    </xf>
    <xf numFmtId="0" fontId="23" fillId="0" borderId="127" xfId="0" applyFont="1" applyFill="1" applyBorder="1" applyAlignment="1" applyProtection="1">
      <alignment horizontal="center" vertical="center" textRotation="90"/>
    </xf>
    <xf numFmtId="0" fontId="23" fillId="0" borderId="74" xfId="0" applyFont="1" applyFill="1" applyBorder="1" applyAlignment="1" applyProtection="1">
      <alignment horizontal="center" vertical="center" textRotation="90"/>
    </xf>
    <xf numFmtId="0" fontId="20" fillId="0" borderId="128" xfId="0" applyFont="1" applyFill="1" applyBorder="1" applyAlignment="1" applyProtection="1">
      <alignment horizontal="center" vertical="center" wrapText="1"/>
    </xf>
    <xf numFmtId="0" fontId="20" fillId="0" borderId="11" xfId="0" applyFont="1" applyFill="1" applyBorder="1" applyAlignment="1" applyProtection="1">
      <alignment horizontal="center" vertical="center"/>
    </xf>
    <xf numFmtId="0" fontId="20" fillId="0" borderId="12" xfId="0" applyFont="1" applyFill="1" applyBorder="1" applyAlignment="1" applyProtection="1">
      <alignment horizontal="center" vertical="center"/>
    </xf>
    <xf numFmtId="0" fontId="20" fillId="0" borderId="129" xfId="0" applyFont="1" applyFill="1" applyBorder="1" applyAlignment="1" applyProtection="1">
      <alignment horizontal="center" vertical="center"/>
    </xf>
    <xf numFmtId="0" fontId="20" fillId="0" borderId="130" xfId="0" applyFont="1" applyFill="1" applyBorder="1" applyAlignment="1" applyProtection="1">
      <alignment horizontal="center" vertical="center"/>
    </xf>
    <xf numFmtId="0" fontId="20" fillId="0" borderId="131" xfId="0" applyFont="1" applyFill="1" applyBorder="1" applyAlignment="1" applyProtection="1">
      <alignment horizontal="center" vertical="center"/>
    </xf>
    <xf numFmtId="0" fontId="15" fillId="0" borderId="133" xfId="0" applyFont="1" applyFill="1" applyBorder="1" applyAlignment="1" applyProtection="1">
      <alignment horizontal="right"/>
    </xf>
    <xf numFmtId="0" fontId="23" fillId="0" borderId="134" xfId="0" applyFont="1" applyFill="1" applyBorder="1" applyAlignment="1" applyProtection="1">
      <alignment horizontal="center" vertical="center" textRotation="90"/>
    </xf>
    <xf numFmtId="0" fontId="23" fillId="0" borderId="135" xfId="0" applyFont="1" applyFill="1" applyBorder="1" applyAlignment="1" applyProtection="1">
      <alignment horizontal="center" vertical="center" textRotation="90"/>
    </xf>
    <xf numFmtId="0" fontId="23" fillId="0" borderId="82" xfId="0" applyFont="1" applyFill="1" applyBorder="1" applyAlignment="1" applyProtection="1">
      <alignment horizontal="center" vertical="center" textRotation="90"/>
    </xf>
    <xf numFmtId="0" fontId="33" fillId="0" borderId="136" xfId="0" applyFont="1" applyFill="1" applyBorder="1" applyAlignment="1" applyProtection="1">
      <alignment horizontal="right" vertical="center"/>
    </xf>
    <xf numFmtId="0" fontId="33" fillId="0" borderId="120" xfId="0" applyFont="1" applyFill="1" applyBorder="1" applyAlignment="1" applyProtection="1">
      <alignment horizontal="right" vertical="center"/>
    </xf>
    <xf numFmtId="0" fontId="41" fillId="0" borderId="59" xfId="0" applyFont="1" applyFill="1" applyBorder="1" applyAlignment="1" applyProtection="1">
      <alignment horizontal="left" vertical="center"/>
    </xf>
    <xf numFmtId="0" fontId="41" fillId="0" borderId="72" xfId="0" applyFont="1" applyFill="1" applyBorder="1" applyAlignment="1" applyProtection="1">
      <alignment horizontal="left" vertical="center"/>
    </xf>
    <xf numFmtId="0" fontId="41" fillId="0" borderId="57" xfId="0" applyFont="1" applyFill="1" applyBorder="1" applyAlignment="1" applyProtection="1">
      <alignment horizontal="left" vertical="center"/>
    </xf>
    <xf numFmtId="0" fontId="41" fillId="0" borderId="103" xfId="0" applyFont="1" applyFill="1" applyBorder="1" applyAlignment="1" applyProtection="1">
      <alignment horizontal="left" vertical="center"/>
    </xf>
    <xf numFmtId="14" fontId="41" fillId="0" borderId="41" xfId="0" applyNumberFormat="1" applyFont="1" applyFill="1" applyBorder="1" applyAlignment="1" applyProtection="1">
      <alignment horizontal="left" vertical="center"/>
    </xf>
    <xf numFmtId="0" fontId="15" fillId="0" borderId="137" xfId="0" applyFont="1" applyFill="1" applyBorder="1" applyAlignment="1" applyProtection="1">
      <alignment horizontal="center"/>
    </xf>
    <xf numFmtId="0" fontId="15" fillId="0" borderId="138" xfId="0" applyFont="1" applyFill="1" applyBorder="1" applyAlignment="1" applyProtection="1">
      <alignment horizontal="center"/>
    </xf>
    <xf numFmtId="0" fontId="15" fillId="0" borderId="67" xfId="0" applyFont="1" applyFill="1" applyBorder="1" applyAlignment="1" applyProtection="1">
      <alignment horizontal="left" wrapText="1"/>
    </xf>
    <xf numFmtId="0" fontId="15" fillId="0" borderId="41" xfId="0" applyFont="1" applyFill="1" applyBorder="1" applyAlignment="1" applyProtection="1">
      <alignment horizontal="left" wrapText="1"/>
    </xf>
    <xf numFmtId="0" fontId="15" fillId="0" borderId="68" xfId="0" applyFont="1" applyFill="1" applyBorder="1" applyAlignment="1" applyProtection="1">
      <alignment horizontal="left" wrapText="1"/>
    </xf>
    <xf numFmtId="0" fontId="15" fillId="0" borderId="59" xfId="0" applyFont="1" applyFill="1" applyBorder="1" applyAlignment="1" applyProtection="1">
      <alignment horizontal="left" wrapText="1"/>
    </xf>
    <xf numFmtId="0" fontId="15" fillId="0" borderId="72" xfId="0" applyFont="1" applyFill="1" applyBorder="1" applyAlignment="1" applyProtection="1">
      <alignment horizontal="left" wrapText="1"/>
    </xf>
    <xf numFmtId="0" fontId="41" fillId="0" borderId="59" xfId="0" applyFont="1" applyFill="1" applyBorder="1" applyAlignment="1" applyProtection="1">
      <alignment horizontal="left" vertical="center"/>
      <protection locked="0"/>
    </xf>
    <xf numFmtId="0" fontId="41" fillId="0" borderId="72" xfId="0" applyFont="1" applyFill="1" applyBorder="1" applyAlignment="1" applyProtection="1">
      <alignment horizontal="left" vertical="center"/>
      <protection locked="0"/>
    </xf>
    <xf numFmtId="0" fontId="41" fillId="0" borderId="57" xfId="0" applyFont="1" applyFill="1" applyBorder="1" applyAlignment="1" applyProtection="1">
      <alignment horizontal="left" vertical="center"/>
      <protection locked="0"/>
    </xf>
    <xf numFmtId="0" fontId="41" fillId="0" borderId="103" xfId="0" applyFont="1" applyFill="1" applyBorder="1" applyAlignment="1" applyProtection="1">
      <alignment horizontal="left" vertical="center"/>
      <protection locked="0"/>
    </xf>
    <xf numFmtId="0" fontId="15" fillId="0" borderId="139" xfId="0" applyFont="1" applyFill="1" applyBorder="1" applyAlignment="1" applyProtection="1">
      <alignment horizontal="center"/>
    </xf>
    <xf numFmtId="0" fontId="15" fillId="0" borderId="140" xfId="0" applyFont="1" applyFill="1" applyBorder="1" applyAlignment="1" applyProtection="1">
      <alignment horizontal="center"/>
    </xf>
    <xf numFmtId="0" fontId="15" fillId="0" borderId="141" xfId="0" applyFont="1" applyFill="1" applyBorder="1" applyAlignment="1" applyProtection="1">
      <alignment horizontal="center"/>
    </xf>
    <xf numFmtId="14" fontId="41" fillId="0" borderId="0" xfId="0" applyNumberFormat="1" applyFont="1" applyFill="1" applyBorder="1" applyAlignment="1" applyProtection="1">
      <alignment horizontal="left" vertical="center"/>
      <protection locked="0"/>
    </xf>
    <xf numFmtId="14" fontId="41" fillId="0" borderId="41" xfId="0" applyNumberFormat="1" applyFont="1" applyFill="1" applyBorder="1" applyAlignment="1" applyProtection="1">
      <alignment horizontal="left" vertical="center"/>
      <protection locked="0"/>
    </xf>
    <xf numFmtId="0" fontId="39" fillId="0" borderId="67" xfId="0" applyFont="1" applyFill="1" applyBorder="1" applyAlignment="1" applyProtection="1">
      <alignment horizontal="center"/>
      <protection locked="0"/>
    </xf>
    <xf numFmtId="0" fontId="39" fillId="0" borderId="0" xfId="0" applyFont="1" applyFill="1" applyBorder="1" applyAlignment="1" applyProtection="1">
      <alignment horizontal="center"/>
      <protection locked="0"/>
    </xf>
    <xf numFmtId="0" fontId="39" fillId="0" borderId="41" xfId="0" applyFont="1" applyFill="1" applyBorder="1" applyAlignment="1" applyProtection="1">
      <alignment horizontal="center"/>
      <protection locked="0"/>
    </xf>
    <xf numFmtId="0" fontId="15" fillId="0" borderId="105" xfId="0" applyFont="1" applyFill="1" applyBorder="1" applyAlignment="1" applyProtection="1">
      <alignment horizontal="center"/>
      <protection locked="0"/>
    </xf>
    <xf numFmtId="0" fontId="15" fillId="0" borderId="104" xfId="0" applyFont="1" applyFill="1" applyBorder="1" applyAlignment="1" applyProtection="1">
      <alignment horizontal="center"/>
      <protection locked="0"/>
    </xf>
  </cellXfs>
  <cellStyles count="22">
    <cellStyle name="Akcent 1" xfId="1" builtinId="29" customBuiltin="1"/>
    <cellStyle name="Akcent 2" xfId="2" builtinId="33" customBuiltin="1"/>
    <cellStyle name="Akcent 3" xfId="3" builtinId="37" customBuiltin="1"/>
    <cellStyle name="Akcent 4" xfId="4" builtinId="41" customBuiltin="1"/>
    <cellStyle name="Akcent 5" xfId="5" builtinId="45" customBuiltin="1"/>
    <cellStyle name="Akcent 6" xfId="6" builtinId="49" customBuiltin="1"/>
    <cellStyle name="Dane wejściowe" xfId="7" builtinId="20" customBuiltin="1"/>
    <cellStyle name="Dane wyjściowe" xfId="8" builtinId="21" customBuiltin="1"/>
    <cellStyle name="Komórka połączona" xfId="9" builtinId="24" customBuiltin="1"/>
    <cellStyle name="Komórka zaznaczona" xfId="10" builtinId="23" customBuiltin="1"/>
    <cellStyle name="Nagłówek 1" xfId="11" builtinId="16" customBuiltin="1"/>
    <cellStyle name="Nagłówek 2" xfId="12" builtinId="17" customBuiltin="1"/>
    <cellStyle name="Nagłówek 3" xfId="13" builtinId="18" customBuiltin="1"/>
    <cellStyle name="Nagłówek 4" xfId="14" builtinId="19" customBuiltin="1"/>
    <cellStyle name="Normalny" xfId="0" builtinId="0"/>
    <cellStyle name="Obliczenia" xfId="15" builtinId="22" customBuiltin="1"/>
    <cellStyle name="Procentowy" xfId="16" builtinId="5"/>
    <cellStyle name="Suma" xfId="17" builtinId="25" customBuiltin="1"/>
    <cellStyle name="Tekst objaśnienia" xfId="18" builtinId="53" customBuiltin="1"/>
    <cellStyle name="Tekst ostrzeżenia" xfId="19" builtinId="11" customBuiltin="1"/>
    <cellStyle name="Tytuł" xfId="20" builtinId="15" customBuiltin="1"/>
    <cellStyle name="Uwaga" xfId="21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1</xdr:col>
          <xdr:colOff>390525</xdr:colOff>
          <xdr:row>3</xdr:row>
          <xdr:rowOff>0</xdr:rowOff>
        </xdr:to>
        <xdr:sp macro="" textlink="">
          <xdr:nvSpPr>
            <xdr:cNvPr id="1026" name="Rysunek 4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blipFill dpi="0" rotWithShape="0">
              <a:blip xmlns:r="http://schemas.openxmlformats.org/officeDocument/2006/relationships"/>
              <a:srcRect/>
              <a:stretch>
                <a:fillRect/>
              </a:stretch>
            </a:blip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1</xdr:col>
          <xdr:colOff>390525</xdr:colOff>
          <xdr:row>3</xdr:row>
          <xdr:rowOff>0</xdr:rowOff>
        </xdr:to>
        <xdr:sp macro="" textlink="">
          <xdr:nvSpPr>
            <xdr:cNvPr id="6145" name="Rysunek 4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blipFill dpi="0" rotWithShape="0">
              <a:blip xmlns:r="http://schemas.openxmlformats.org/officeDocument/2006/relationships"/>
              <a:srcRect/>
              <a:stretch>
                <a:fillRect/>
              </a:stretch>
            </a:blip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1</xdr:col>
          <xdr:colOff>390525</xdr:colOff>
          <xdr:row>3</xdr:row>
          <xdr:rowOff>0</xdr:rowOff>
        </xdr:to>
        <xdr:sp macro="" textlink="">
          <xdr:nvSpPr>
            <xdr:cNvPr id="6146" name="Object 2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blipFill dpi="0" rotWithShape="0">
              <a:blip xmlns:r="http://schemas.openxmlformats.org/officeDocument/2006/relationships"/>
              <a:srcRect/>
              <a:stretch>
                <a:fillRect/>
              </a:stretch>
            </a:blip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1</xdr:col>
          <xdr:colOff>390525</xdr:colOff>
          <xdr:row>3</xdr:row>
          <xdr:rowOff>0</xdr:rowOff>
        </xdr:to>
        <xdr:sp macro="" textlink="">
          <xdr:nvSpPr>
            <xdr:cNvPr id="6151" name="Object 7" hidden="1">
              <a:extLst>
                <a:ext uri="{63B3BB69-23CF-44E3-9099-C40C66FF867C}">
                  <a14:compatExt spid="_x0000_s6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blipFill dpi="0" rotWithShape="0">
              <a:blip xmlns:r="http://schemas.openxmlformats.org/officeDocument/2006/relationships"/>
              <a:srcRect/>
              <a:stretch>
                <a:fillRect/>
              </a:stretch>
            </a:blip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1</xdr:col>
          <xdr:colOff>390525</xdr:colOff>
          <xdr:row>3</xdr:row>
          <xdr:rowOff>0</xdr:rowOff>
        </xdr:to>
        <xdr:sp macro="" textlink="">
          <xdr:nvSpPr>
            <xdr:cNvPr id="6152" name="Object 8" hidden="1">
              <a:extLst>
                <a:ext uri="{63B3BB69-23CF-44E3-9099-C40C66FF867C}">
                  <a14:compatExt spid="_x0000_s6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blipFill dpi="0" rotWithShape="0">
              <a:blip xmlns:r="http://schemas.openxmlformats.org/officeDocument/2006/relationships"/>
              <a:srcRect/>
              <a:stretch>
                <a:fillRect/>
              </a:stretch>
            </a:blip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1</xdr:col>
          <xdr:colOff>390525</xdr:colOff>
          <xdr:row>3</xdr:row>
          <xdr:rowOff>0</xdr:rowOff>
        </xdr:to>
        <xdr:sp macro="" textlink="">
          <xdr:nvSpPr>
            <xdr:cNvPr id="12289" name="Rysunek 4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blipFill dpi="0" rotWithShape="0">
              <a:blip xmlns:r="http://schemas.openxmlformats.org/officeDocument/2006/relationships"/>
              <a:srcRect/>
              <a:stretch>
                <a:fillRect/>
              </a:stretch>
            </a:blip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1</xdr:col>
          <xdr:colOff>390525</xdr:colOff>
          <xdr:row>3</xdr:row>
          <xdr:rowOff>0</xdr:rowOff>
        </xdr:to>
        <xdr:sp macro="" textlink="">
          <xdr:nvSpPr>
            <xdr:cNvPr id="12290" name="Object 2" hidden="1">
              <a:extLst>
                <a:ext uri="{63B3BB69-23CF-44E3-9099-C40C66FF867C}">
                  <a14:compatExt spid="_x0000_s122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blipFill dpi="0" rotWithShape="0">
              <a:blip xmlns:r="http://schemas.openxmlformats.org/officeDocument/2006/relationships"/>
              <a:srcRect/>
              <a:stretch>
                <a:fillRect/>
              </a:stretch>
            </a:blip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1</xdr:col>
          <xdr:colOff>390525</xdr:colOff>
          <xdr:row>3</xdr:row>
          <xdr:rowOff>0</xdr:rowOff>
        </xdr:to>
        <xdr:sp macro="" textlink="">
          <xdr:nvSpPr>
            <xdr:cNvPr id="13313" name="Rysunek 4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blipFill dpi="0" rotWithShape="0">
              <a:blip xmlns:r="http://schemas.openxmlformats.org/officeDocument/2006/relationships"/>
              <a:srcRect/>
              <a:stretch>
                <a:fillRect/>
              </a:stretch>
            </a:blip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1</xdr:col>
          <xdr:colOff>390525</xdr:colOff>
          <xdr:row>3</xdr:row>
          <xdr:rowOff>0</xdr:rowOff>
        </xdr:to>
        <xdr:sp macro="" textlink="">
          <xdr:nvSpPr>
            <xdr:cNvPr id="13314" name="Object 2" hidden="1">
              <a:extLst>
                <a:ext uri="{63B3BB69-23CF-44E3-9099-C40C66FF867C}">
                  <a14:compatExt spid="_x0000_s133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blipFill dpi="0" rotWithShape="0">
              <a:blip xmlns:r="http://schemas.openxmlformats.org/officeDocument/2006/relationships"/>
              <a:srcRect/>
              <a:stretch>
                <a:fillRect/>
              </a:stretch>
            </a:blip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3" Type="http://schemas.openxmlformats.org/officeDocument/2006/relationships/vmlDrawing" Target="../drawings/vmlDrawing2.vml"/><Relationship Id="rId7" Type="http://schemas.openxmlformats.org/officeDocument/2006/relationships/oleObject" Target="../embeddings/oleObject4.bin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7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6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9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R63"/>
  <sheetViews>
    <sheetView showGridLines="0" showZeros="0" tabSelected="1" showOutlineSymbols="0" topLeftCell="A13" zoomScale="120" zoomScaleNormal="120" zoomScaleSheetLayoutView="115" workbookViewId="0">
      <selection activeCell="AO44" sqref="AO44:BA49"/>
    </sheetView>
  </sheetViews>
  <sheetFormatPr defaultRowHeight="11.25"/>
  <cols>
    <col min="1" max="1" width="2.140625" style="1" customWidth="1"/>
    <col min="2" max="2" width="28" style="1" customWidth="1"/>
    <col min="3" max="3" width="2.5703125" style="1" customWidth="1"/>
    <col min="4" max="4" width="4.140625" style="1" customWidth="1"/>
    <col min="5" max="5" width="3.42578125" style="1" customWidth="1"/>
    <col min="6" max="6" width="3" style="1" customWidth="1"/>
    <col min="7" max="7" width="3.140625" style="1" customWidth="1"/>
    <col min="8" max="8" width="3" style="1" customWidth="1"/>
    <col min="9" max="23" width="2.42578125" style="1" customWidth="1"/>
    <col min="24" max="24" width="2.5703125" style="1" customWidth="1"/>
    <col min="25" max="25" width="3" style="1" customWidth="1"/>
    <col min="26" max="26" width="2.7109375" style="1" customWidth="1"/>
    <col min="27" max="27" width="2.28515625" style="1" customWidth="1"/>
    <col min="28" max="28" width="3" style="1" customWidth="1"/>
    <col min="29" max="29" width="2.5703125" style="1" customWidth="1"/>
    <col min="30" max="30" width="2.28515625" style="1" customWidth="1"/>
    <col min="31" max="31" width="3.140625" style="1" customWidth="1"/>
    <col min="32" max="33" width="2.28515625" style="1" customWidth="1"/>
    <col min="34" max="34" width="3" style="1" customWidth="1"/>
    <col min="35" max="35" width="2.28515625" style="1" customWidth="1"/>
    <col min="36" max="37" width="2.85546875" style="1" customWidth="1"/>
    <col min="38" max="53" width="2.28515625" style="1" customWidth="1"/>
    <col min="54" max="54" width="0" style="1" hidden="1" customWidth="1"/>
    <col min="55" max="55" width="3.85546875" style="2" customWidth="1"/>
    <col min="56" max="64" width="2.85546875" style="2" customWidth="1"/>
    <col min="65" max="65" width="5" style="2" bestFit="1" customWidth="1"/>
    <col min="66" max="83" width="2.85546875" style="2" customWidth="1"/>
    <col min="84" max="16384" width="9.140625" style="2"/>
  </cols>
  <sheetData>
    <row r="1" spans="1:57" ht="12.75">
      <c r="A1" s="3"/>
      <c r="B1" s="5"/>
      <c r="C1" s="4" t="s">
        <v>0</v>
      </c>
      <c r="D1" s="5"/>
      <c r="E1" s="5"/>
      <c r="F1" s="6"/>
      <c r="G1" s="7"/>
      <c r="H1" s="7"/>
      <c r="I1" s="110"/>
      <c r="J1" s="96" t="s">
        <v>1</v>
      </c>
      <c r="K1" s="96"/>
      <c r="L1" s="111"/>
      <c r="M1" s="111"/>
      <c r="N1" s="112" t="s">
        <v>109</v>
      </c>
      <c r="O1" s="96"/>
      <c r="P1" s="96"/>
      <c r="Q1" s="111"/>
      <c r="R1" s="111"/>
      <c r="S1" s="111"/>
      <c r="T1" s="111"/>
      <c r="U1" s="111"/>
      <c r="V1" s="111"/>
      <c r="W1" s="111"/>
      <c r="X1" s="111"/>
      <c r="Y1" s="96"/>
      <c r="Z1" s="96"/>
      <c r="AA1" s="96"/>
      <c r="AB1" s="96"/>
      <c r="AC1" s="111"/>
      <c r="AD1" s="96"/>
      <c r="AE1" s="111"/>
      <c r="AF1" s="96"/>
      <c r="AG1" s="96"/>
      <c r="AH1" s="96"/>
      <c r="AI1" s="96"/>
      <c r="AJ1" s="96"/>
      <c r="AK1" s="96"/>
      <c r="AL1" s="96"/>
      <c r="AM1" s="96"/>
      <c r="AN1" s="97"/>
      <c r="AO1" s="323" t="s">
        <v>54</v>
      </c>
      <c r="AP1" s="324"/>
      <c r="AQ1" s="324"/>
      <c r="AR1" s="324"/>
      <c r="AS1" s="324"/>
      <c r="AT1" s="324"/>
      <c r="AU1" s="324"/>
      <c r="AV1" s="324"/>
      <c r="AW1" s="324"/>
      <c r="AX1" s="324"/>
      <c r="AY1" s="324"/>
      <c r="AZ1" s="324"/>
      <c r="BA1" s="325"/>
    </row>
    <row r="2" spans="1:57" ht="15">
      <c r="A2" s="9"/>
      <c r="B2" s="109" t="s">
        <v>56</v>
      </c>
      <c r="C2" s="94" t="s">
        <v>57</v>
      </c>
      <c r="D2" s="10"/>
      <c r="E2" s="11"/>
      <c r="F2" s="11"/>
      <c r="G2" s="11"/>
      <c r="H2" s="2"/>
      <c r="I2" s="113"/>
      <c r="J2" s="2"/>
      <c r="K2" s="2"/>
      <c r="L2" s="11"/>
      <c r="M2" s="11"/>
      <c r="N2" s="94" t="s">
        <v>2</v>
      </c>
      <c r="O2" s="2"/>
      <c r="P2" s="2"/>
      <c r="Q2" s="11"/>
      <c r="R2" s="11"/>
      <c r="S2" s="11"/>
      <c r="T2" s="11"/>
      <c r="U2" s="11"/>
      <c r="V2" s="11"/>
      <c r="W2" s="11"/>
      <c r="X2" s="11"/>
      <c r="Y2" s="2"/>
      <c r="Z2" s="2"/>
      <c r="AA2" s="2"/>
      <c r="AB2" s="2"/>
      <c r="AC2" s="11"/>
      <c r="AD2" s="11"/>
      <c r="AE2" s="11"/>
      <c r="AF2" s="2"/>
      <c r="AG2" s="2"/>
      <c r="AH2" s="2"/>
      <c r="AI2" s="2"/>
      <c r="AJ2" s="2"/>
      <c r="AK2" s="2"/>
      <c r="AL2" s="2"/>
      <c r="AM2" s="2"/>
      <c r="AN2" s="69"/>
      <c r="AO2" s="326"/>
      <c r="AP2" s="326"/>
      <c r="AQ2" s="326"/>
      <c r="AR2" s="326"/>
      <c r="AS2" s="326"/>
      <c r="AT2" s="326"/>
      <c r="AU2" s="326"/>
      <c r="AV2" s="326"/>
      <c r="AW2" s="326"/>
      <c r="AX2" s="326"/>
      <c r="AY2" s="326"/>
      <c r="AZ2" s="326"/>
      <c r="BA2" s="327"/>
      <c r="BE2" s="93"/>
    </row>
    <row r="3" spans="1:57" ht="10.5" customHeight="1">
      <c r="A3" s="16"/>
      <c r="B3" s="13"/>
      <c r="C3" s="18"/>
      <c r="D3" s="18"/>
      <c r="E3" s="18"/>
      <c r="F3" s="18"/>
      <c r="G3" s="18"/>
      <c r="H3" s="18"/>
      <c r="I3" s="114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 t="s">
        <v>3</v>
      </c>
      <c r="AI3" s="98"/>
      <c r="AJ3" s="98"/>
      <c r="AK3" s="98"/>
      <c r="AL3" s="98"/>
      <c r="AM3" s="98"/>
      <c r="AN3" s="146"/>
      <c r="AO3" s="328"/>
      <c r="AP3" s="328"/>
      <c r="AQ3" s="328"/>
      <c r="AR3" s="328"/>
      <c r="AS3" s="328"/>
      <c r="AT3" s="328"/>
      <c r="AU3" s="328"/>
      <c r="AV3" s="328"/>
      <c r="AW3" s="328"/>
      <c r="AX3" s="328"/>
      <c r="AY3" s="328"/>
      <c r="AZ3" s="328"/>
      <c r="BA3" s="329"/>
    </row>
    <row r="4" spans="1:57" ht="20.25" customHeight="1">
      <c r="A4" s="20"/>
      <c r="B4" s="21"/>
      <c r="C4" s="304" t="s">
        <v>47</v>
      </c>
      <c r="D4" s="307" t="s">
        <v>52</v>
      </c>
      <c r="E4" s="332" t="s">
        <v>46</v>
      </c>
      <c r="F4" s="333"/>
      <c r="G4" s="333"/>
      <c r="H4" s="334"/>
      <c r="I4" s="316" t="s">
        <v>4</v>
      </c>
      <c r="J4" s="317"/>
      <c r="K4" s="317"/>
      <c r="L4" s="317"/>
      <c r="M4" s="317"/>
      <c r="N4" s="317"/>
      <c r="O4" s="317"/>
      <c r="P4" s="317"/>
      <c r="Q4" s="317"/>
      <c r="R4" s="317"/>
      <c r="S4" s="317"/>
      <c r="T4" s="317"/>
      <c r="U4" s="317"/>
      <c r="V4" s="317"/>
      <c r="W4" s="317"/>
      <c r="X4" s="317"/>
      <c r="Y4" s="317"/>
      <c r="Z4" s="317"/>
      <c r="AA4" s="317"/>
      <c r="AB4" s="317"/>
      <c r="AC4" s="317"/>
      <c r="AD4" s="317"/>
      <c r="AE4" s="317"/>
      <c r="AF4" s="317"/>
      <c r="AG4" s="317"/>
      <c r="AH4" s="317"/>
      <c r="AI4" s="317"/>
      <c r="AJ4" s="317"/>
      <c r="AK4" s="317"/>
      <c r="AL4" s="317"/>
      <c r="AM4" s="317"/>
      <c r="AN4" s="317"/>
      <c r="AO4" s="318"/>
      <c r="AP4" s="318"/>
      <c r="AQ4" s="318"/>
      <c r="AR4" s="318"/>
      <c r="AS4" s="318"/>
      <c r="AT4" s="318"/>
      <c r="AU4" s="318"/>
      <c r="AV4" s="318"/>
      <c r="AW4" s="318"/>
      <c r="AX4" s="318"/>
      <c r="AY4" s="318"/>
      <c r="AZ4" s="318"/>
      <c r="BA4" s="319"/>
      <c r="BB4" s="8"/>
    </row>
    <row r="5" spans="1:57" ht="10.15" customHeight="1">
      <c r="A5" s="22"/>
      <c r="B5" s="23"/>
      <c r="C5" s="305"/>
      <c r="D5" s="308"/>
      <c r="E5" s="346" t="s">
        <v>50</v>
      </c>
      <c r="F5" s="310" t="s">
        <v>48</v>
      </c>
      <c r="G5" s="310" t="s">
        <v>49</v>
      </c>
      <c r="H5" s="336" t="s">
        <v>51</v>
      </c>
      <c r="I5" s="330" t="s">
        <v>5</v>
      </c>
      <c r="J5" s="330"/>
      <c r="K5" s="330"/>
      <c r="L5" s="330"/>
      <c r="M5" s="330"/>
      <c r="N5" s="331" t="s">
        <v>5</v>
      </c>
      <c r="O5" s="331"/>
      <c r="P5" s="331"/>
      <c r="Q5" s="331"/>
      <c r="R5" s="331"/>
      <c r="S5" s="330" t="s">
        <v>5</v>
      </c>
      <c r="T5" s="330"/>
      <c r="U5" s="330"/>
      <c r="V5" s="330"/>
      <c r="W5" s="330"/>
      <c r="X5" s="331" t="s">
        <v>5</v>
      </c>
      <c r="Y5" s="331"/>
      <c r="Z5" s="331"/>
      <c r="AA5" s="331"/>
      <c r="AB5" s="331"/>
      <c r="AC5" s="330" t="s">
        <v>5</v>
      </c>
      <c r="AD5" s="330"/>
      <c r="AE5" s="330"/>
      <c r="AF5" s="330"/>
      <c r="AG5" s="330"/>
      <c r="AH5" s="331" t="s">
        <v>5</v>
      </c>
      <c r="AI5" s="331"/>
      <c r="AJ5" s="331"/>
      <c r="AK5" s="331"/>
      <c r="AL5" s="331"/>
      <c r="AM5" s="330" t="s">
        <v>5</v>
      </c>
      <c r="AN5" s="330"/>
      <c r="AO5" s="330"/>
      <c r="AP5" s="330"/>
      <c r="AQ5" s="330"/>
      <c r="AR5" s="331" t="s">
        <v>5</v>
      </c>
      <c r="AS5" s="331"/>
      <c r="AT5" s="331"/>
      <c r="AU5" s="331"/>
      <c r="AV5" s="331"/>
      <c r="AW5" s="330" t="s">
        <v>5</v>
      </c>
      <c r="AX5" s="330"/>
      <c r="AY5" s="330"/>
      <c r="AZ5" s="330"/>
      <c r="BA5" s="330"/>
      <c r="BB5" s="8"/>
    </row>
    <row r="6" spans="1:57" ht="10.15" customHeight="1">
      <c r="A6" s="25" t="s">
        <v>6</v>
      </c>
      <c r="B6" s="26" t="s">
        <v>90</v>
      </c>
      <c r="C6" s="305"/>
      <c r="D6" s="308"/>
      <c r="E6" s="347"/>
      <c r="F6" s="311"/>
      <c r="G6" s="311"/>
      <c r="H6" s="337"/>
      <c r="I6" s="315" t="s">
        <v>7</v>
      </c>
      <c r="J6" s="315"/>
      <c r="K6" s="315"/>
      <c r="L6" s="315"/>
      <c r="M6" s="315"/>
      <c r="N6" s="320" t="s">
        <v>8</v>
      </c>
      <c r="O6" s="320"/>
      <c r="P6" s="320"/>
      <c r="Q6" s="320"/>
      <c r="R6" s="320"/>
      <c r="S6" s="315" t="s">
        <v>9</v>
      </c>
      <c r="T6" s="315"/>
      <c r="U6" s="315"/>
      <c r="V6" s="315"/>
      <c r="W6" s="315"/>
      <c r="X6" s="320" t="s">
        <v>10</v>
      </c>
      <c r="Y6" s="320"/>
      <c r="Z6" s="320"/>
      <c r="AA6" s="320"/>
      <c r="AB6" s="320"/>
      <c r="AC6" s="315" t="s">
        <v>11</v>
      </c>
      <c r="AD6" s="315"/>
      <c r="AE6" s="315"/>
      <c r="AF6" s="315"/>
      <c r="AG6" s="315"/>
      <c r="AH6" s="320" t="s">
        <v>12</v>
      </c>
      <c r="AI6" s="320"/>
      <c r="AJ6" s="320"/>
      <c r="AK6" s="320"/>
      <c r="AL6" s="320"/>
      <c r="AM6" s="315" t="s">
        <v>13</v>
      </c>
      <c r="AN6" s="315"/>
      <c r="AO6" s="315"/>
      <c r="AP6" s="315"/>
      <c r="AQ6" s="315"/>
      <c r="AR6" s="320" t="s">
        <v>14</v>
      </c>
      <c r="AS6" s="320"/>
      <c r="AT6" s="320"/>
      <c r="AU6" s="320"/>
      <c r="AV6" s="320"/>
      <c r="AW6" s="315" t="s">
        <v>15</v>
      </c>
      <c r="AX6" s="315"/>
      <c r="AY6" s="315"/>
      <c r="AZ6" s="315"/>
      <c r="BA6" s="315"/>
      <c r="BB6" s="12"/>
    </row>
    <row r="7" spans="1:57" ht="10.15" customHeight="1">
      <c r="A7" s="22"/>
      <c r="B7" s="23"/>
      <c r="C7" s="305"/>
      <c r="D7" s="308"/>
      <c r="E7" s="347"/>
      <c r="F7" s="311"/>
      <c r="G7" s="311"/>
      <c r="H7" s="337"/>
      <c r="I7" s="339" t="s">
        <v>108</v>
      </c>
      <c r="J7" s="340"/>
      <c r="K7" s="340"/>
      <c r="L7" s="340"/>
      <c r="M7" s="340"/>
      <c r="N7" s="340"/>
      <c r="O7" s="340"/>
      <c r="P7" s="340"/>
      <c r="Q7" s="340"/>
      <c r="R7" s="340"/>
      <c r="S7" s="340"/>
      <c r="T7" s="340"/>
      <c r="U7" s="340"/>
      <c r="V7" s="340"/>
      <c r="W7" s="340"/>
      <c r="X7" s="340"/>
      <c r="Y7" s="340"/>
      <c r="Z7" s="340"/>
      <c r="AA7" s="340"/>
      <c r="AB7" s="340"/>
      <c r="AC7" s="340"/>
      <c r="AD7" s="340"/>
      <c r="AE7" s="340"/>
      <c r="AF7" s="340"/>
      <c r="AG7" s="340"/>
      <c r="AH7" s="340"/>
      <c r="AI7" s="340"/>
      <c r="AJ7" s="340"/>
      <c r="AK7" s="340"/>
      <c r="AL7" s="340"/>
      <c r="AM7" s="340"/>
      <c r="AN7" s="340"/>
      <c r="AO7" s="340"/>
      <c r="AP7" s="340"/>
      <c r="AQ7" s="340"/>
      <c r="AR7" s="340"/>
      <c r="AS7" s="340"/>
      <c r="AT7" s="340"/>
      <c r="AU7" s="340"/>
      <c r="AV7" s="340"/>
      <c r="AW7" s="340"/>
      <c r="AX7" s="340"/>
      <c r="AY7" s="340"/>
      <c r="AZ7" s="340"/>
      <c r="BA7" s="341"/>
      <c r="BB7" s="14"/>
    </row>
    <row r="8" spans="1:57" ht="10.15" customHeight="1">
      <c r="A8" s="22"/>
      <c r="B8" s="23"/>
      <c r="C8" s="305"/>
      <c r="D8" s="308"/>
      <c r="E8" s="348"/>
      <c r="F8" s="312"/>
      <c r="G8" s="312"/>
      <c r="H8" s="338"/>
      <c r="I8" s="342"/>
      <c r="J8" s="343"/>
      <c r="K8" s="343"/>
      <c r="L8" s="343"/>
      <c r="M8" s="343"/>
      <c r="N8" s="343"/>
      <c r="O8" s="343"/>
      <c r="P8" s="343"/>
      <c r="Q8" s="343"/>
      <c r="R8" s="343"/>
      <c r="S8" s="343"/>
      <c r="T8" s="343"/>
      <c r="U8" s="343"/>
      <c r="V8" s="343"/>
      <c r="W8" s="343"/>
      <c r="X8" s="343"/>
      <c r="Y8" s="343"/>
      <c r="Z8" s="343"/>
      <c r="AA8" s="343"/>
      <c r="AB8" s="343"/>
      <c r="AC8" s="343"/>
      <c r="AD8" s="343"/>
      <c r="AE8" s="343"/>
      <c r="AF8" s="343"/>
      <c r="AG8" s="343"/>
      <c r="AH8" s="343"/>
      <c r="AI8" s="343"/>
      <c r="AJ8" s="343"/>
      <c r="AK8" s="343"/>
      <c r="AL8" s="343"/>
      <c r="AM8" s="343"/>
      <c r="AN8" s="343"/>
      <c r="AO8" s="343"/>
      <c r="AP8" s="343"/>
      <c r="AQ8" s="343"/>
      <c r="AR8" s="343"/>
      <c r="AS8" s="343"/>
      <c r="AT8" s="343"/>
      <c r="AU8" s="343"/>
      <c r="AV8" s="343"/>
      <c r="AW8" s="343"/>
      <c r="AX8" s="343"/>
      <c r="AY8" s="343"/>
      <c r="AZ8" s="343"/>
      <c r="BA8" s="344"/>
    </row>
    <row r="9" spans="1:57" s="33" customFormat="1" ht="10.15" customHeight="1">
      <c r="A9" s="27"/>
      <c r="B9" s="28"/>
      <c r="C9" s="306"/>
      <c r="D9" s="309"/>
      <c r="E9" s="29" t="s">
        <v>38</v>
      </c>
      <c r="F9" s="30" t="s">
        <v>39</v>
      </c>
      <c r="G9" s="30" t="s">
        <v>40</v>
      </c>
      <c r="H9" s="31" t="s">
        <v>41</v>
      </c>
      <c r="I9" s="43" t="s">
        <v>38</v>
      </c>
      <c r="J9" s="43" t="s">
        <v>39</v>
      </c>
      <c r="K9" s="43" t="s">
        <v>40</v>
      </c>
      <c r="L9" s="64" t="s">
        <v>41</v>
      </c>
      <c r="M9" s="70" t="s">
        <v>17</v>
      </c>
      <c r="N9" s="43" t="s">
        <v>38</v>
      </c>
      <c r="O9" s="43" t="s">
        <v>39</v>
      </c>
      <c r="P9" s="43" t="s">
        <v>40</v>
      </c>
      <c r="Q9" s="64" t="s">
        <v>41</v>
      </c>
      <c r="R9" s="103" t="s">
        <v>17</v>
      </c>
      <c r="S9" s="43" t="s">
        <v>38</v>
      </c>
      <c r="T9" s="43" t="s">
        <v>39</v>
      </c>
      <c r="U9" s="43" t="s">
        <v>40</v>
      </c>
      <c r="V9" s="64" t="s">
        <v>41</v>
      </c>
      <c r="W9" s="70" t="s">
        <v>17</v>
      </c>
      <c r="X9" s="43" t="s">
        <v>38</v>
      </c>
      <c r="Y9" s="43" t="s">
        <v>39</v>
      </c>
      <c r="Z9" s="43" t="s">
        <v>40</v>
      </c>
      <c r="AA9" s="64" t="s">
        <v>41</v>
      </c>
      <c r="AB9" s="103" t="s">
        <v>17</v>
      </c>
      <c r="AC9" s="43" t="s">
        <v>38</v>
      </c>
      <c r="AD9" s="43" t="s">
        <v>39</v>
      </c>
      <c r="AE9" s="43" t="s">
        <v>40</v>
      </c>
      <c r="AF9" s="64" t="s">
        <v>41</v>
      </c>
      <c r="AG9" s="70" t="s">
        <v>17</v>
      </c>
      <c r="AH9" s="43" t="s">
        <v>38</v>
      </c>
      <c r="AI9" s="43" t="s">
        <v>39</v>
      </c>
      <c r="AJ9" s="43" t="s">
        <v>40</v>
      </c>
      <c r="AK9" s="64" t="s">
        <v>41</v>
      </c>
      <c r="AL9" s="103" t="s">
        <v>17</v>
      </c>
      <c r="AM9" s="43" t="s">
        <v>38</v>
      </c>
      <c r="AN9" s="43" t="s">
        <v>39</v>
      </c>
      <c r="AO9" s="43" t="s">
        <v>40</v>
      </c>
      <c r="AP9" s="64" t="s">
        <v>41</v>
      </c>
      <c r="AQ9" s="70" t="s">
        <v>17</v>
      </c>
      <c r="AR9" s="43" t="s">
        <v>38</v>
      </c>
      <c r="AS9" s="43" t="s">
        <v>39</v>
      </c>
      <c r="AT9" s="43" t="s">
        <v>40</v>
      </c>
      <c r="AU9" s="64" t="s">
        <v>41</v>
      </c>
      <c r="AV9" s="103" t="s">
        <v>17</v>
      </c>
      <c r="AW9" s="43" t="s">
        <v>38</v>
      </c>
      <c r="AX9" s="43" t="s">
        <v>39</v>
      </c>
      <c r="AY9" s="43" t="s">
        <v>40</v>
      </c>
      <c r="AZ9" s="64" t="s">
        <v>41</v>
      </c>
      <c r="BA9" s="70" t="s">
        <v>17</v>
      </c>
      <c r="BB9" s="32"/>
      <c r="BD9" s="2"/>
    </row>
    <row r="10" spans="1:57" ht="11.25" customHeight="1">
      <c r="A10" s="147"/>
      <c r="B10" s="148" t="s">
        <v>16</v>
      </c>
      <c r="C10" s="149"/>
      <c r="D10" s="85"/>
      <c r="E10" s="34"/>
      <c r="F10" s="35"/>
      <c r="G10" s="35"/>
      <c r="H10" s="36"/>
      <c r="I10" s="150"/>
      <c r="J10" s="150"/>
      <c r="K10" s="150"/>
      <c r="L10" s="151"/>
      <c r="M10" s="152"/>
      <c r="N10" s="153"/>
      <c r="O10" s="150"/>
      <c r="P10" s="150"/>
      <c r="Q10" s="151"/>
      <c r="R10" s="154"/>
      <c r="S10" s="155"/>
      <c r="T10" s="150"/>
      <c r="U10" s="150"/>
      <c r="V10" s="151"/>
      <c r="W10" s="152"/>
      <c r="X10" s="150"/>
      <c r="Y10" s="150"/>
      <c r="Z10" s="150"/>
      <c r="AA10" s="151"/>
      <c r="AB10" s="154"/>
      <c r="AC10" s="150"/>
      <c r="AD10" s="150"/>
      <c r="AE10" s="150"/>
      <c r="AF10" s="151"/>
      <c r="AG10" s="152"/>
      <c r="AH10" s="150"/>
      <c r="AI10" s="150"/>
      <c r="AJ10" s="150"/>
      <c r="AK10" s="151"/>
      <c r="AL10" s="154"/>
      <c r="AM10" s="150"/>
      <c r="AN10" s="150"/>
      <c r="AO10" s="150"/>
      <c r="AP10" s="151"/>
      <c r="AQ10" s="152"/>
      <c r="AR10" s="150"/>
      <c r="AS10" s="150"/>
      <c r="AT10" s="150"/>
      <c r="AU10" s="151"/>
      <c r="AV10" s="154"/>
      <c r="AW10" s="150"/>
      <c r="AX10" s="150"/>
      <c r="AY10" s="150"/>
      <c r="AZ10" s="151"/>
      <c r="BA10" s="152"/>
    </row>
    <row r="11" spans="1:57" s="1" customFormat="1" ht="11.25" customHeight="1">
      <c r="A11" s="156">
        <v>1</v>
      </c>
      <c r="B11" s="157" t="s">
        <v>103</v>
      </c>
      <c r="C11" s="158">
        <v>1</v>
      </c>
      <c r="D11" s="74">
        <f t="shared" ref="D11:D34" si="0">SUM(E11,F11,G11,H11)</f>
        <v>120</v>
      </c>
      <c r="E11" s="204">
        <f t="shared" ref="E11:H18" si="1">SUM(I11,N11,S11,X11,AC11,AH11,AM11,AR11,AW11)</f>
        <v>0</v>
      </c>
      <c r="F11" s="40">
        <f t="shared" si="1"/>
        <v>120</v>
      </c>
      <c r="G11" s="40">
        <f t="shared" si="1"/>
        <v>0</v>
      </c>
      <c r="H11" s="41">
        <f t="shared" si="1"/>
        <v>0</v>
      </c>
      <c r="I11" s="201"/>
      <c r="J11" s="159"/>
      <c r="K11" s="159">
        <v>0</v>
      </c>
      <c r="L11" s="160">
        <v>0</v>
      </c>
      <c r="M11" s="161"/>
      <c r="N11" s="162">
        <v>0</v>
      </c>
      <c r="O11" s="159"/>
      <c r="P11" s="159"/>
      <c r="Q11" s="160"/>
      <c r="R11" s="103"/>
      <c r="S11" s="163"/>
      <c r="T11" s="159">
        <v>60</v>
      </c>
      <c r="U11" s="159"/>
      <c r="V11" s="160"/>
      <c r="W11" s="161">
        <v>3</v>
      </c>
      <c r="X11" s="164" t="s">
        <v>17</v>
      </c>
      <c r="Y11" s="43">
        <v>60</v>
      </c>
      <c r="Z11" s="43"/>
      <c r="AA11" s="160"/>
      <c r="AB11" s="103">
        <v>4</v>
      </c>
      <c r="AC11" s="43"/>
      <c r="AD11" s="43"/>
      <c r="AE11" s="43"/>
      <c r="AF11" s="160"/>
      <c r="AG11" s="161"/>
      <c r="AH11" s="43"/>
      <c r="AI11" s="43"/>
      <c r="AJ11" s="43"/>
      <c r="AK11" s="160"/>
      <c r="AL11" s="103"/>
      <c r="AM11" s="43"/>
      <c r="AN11" s="43"/>
      <c r="AO11" s="43"/>
      <c r="AP11" s="160"/>
      <c r="AQ11" s="161"/>
      <c r="AR11" s="43"/>
      <c r="AS11" s="43"/>
      <c r="AT11" s="43"/>
      <c r="AU11" s="160"/>
      <c r="AV11" s="103"/>
      <c r="AW11" s="43"/>
      <c r="AX11" s="43"/>
      <c r="AY11" s="43"/>
      <c r="AZ11" s="160"/>
      <c r="BA11" s="161"/>
    </row>
    <row r="12" spans="1:57" s="1" customFormat="1" ht="11.25" customHeight="1">
      <c r="A12" s="156">
        <v>2</v>
      </c>
      <c r="B12" s="157" t="s">
        <v>59</v>
      </c>
      <c r="C12" s="149"/>
      <c r="D12" s="74">
        <f t="shared" si="0"/>
        <v>60</v>
      </c>
      <c r="E12" s="204">
        <f t="shared" si="1"/>
        <v>0</v>
      </c>
      <c r="F12" s="40">
        <f t="shared" si="1"/>
        <v>60</v>
      </c>
      <c r="G12" s="40">
        <f t="shared" si="1"/>
        <v>0</v>
      </c>
      <c r="H12" s="41">
        <f t="shared" si="1"/>
        <v>0</v>
      </c>
      <c r="I12" s="183"/>
      <c r="J12" s="43">
        <v>30</v>
      </c>
      <c r="K12" s="43"/>
      <c r="L12" s="64"/>
      <c r="M12" s="70"/>
      <c r="N12" s="165"/>
      <c r="O12" s="43">
        <v>30</v>
      </c>
      <c r="P12" s="43"/>
      <c r="Q12" s="64"/>
      <c r="R12" s="103"/>
      <c r="S12" s="166"/>
      <c r="T12" s="43"/>
      <c r="U12" s="43"/>
      <c r="V12" s="64"/>
      <c r="W12" s="70"/>
      <c r="X12" s="43"/>
      <c r="Y12" s="43"/>
      <c r="Z12" s="43"/>
      <c r="AA12" s="64"/>
      <c r="AB12" s="103"/>
      <c r="AC12" s="43"/>
      <c r="AD12" s="43"/>
      <c r="AE12" s="43"/>
      <c r="AF12" s="64"/>
      <c r="AG12" s="70"/>
      <c r="AH12" s="43"/>
      <c r="AI12" s="43"/>
      <c r="AJ12" s="43"/>
      <c r="AK12" s="64"/>
      <c r="AL12" s="103"/>
      <c r="AM12" s="43"/>
      <c r="AN12" s="43"/>
      <c r="AO12" s="43"/>
      <c r="AP12" s="64"/>
      <c r="AQ12" s="70"/>
      <c r="AR12" s="43"/>
      <c r="AS12" s="43"/>
      <c r="AT12" s="43"/>
      <c r="AU12" s="64"/>
      <c r="AV12" s="103"/>
      <c r="AW12" s="43"/>
      <c r="AX12" s="43"/>
      <c r="AY12" s="43"/>
      <c r="AZ12" s="64"/>
      <c r="BA12" s="70"/>
    </row>
    <row r="13" spans="1:57" ht="11.25" customHeight="1">
      <c r="A13" s="156">
        <v>3</v>
      </c>
      <c r="B13" s="157" t="s">
        <v>60</v>
      </c>
      <c r="C13" s="149"/>
      <c r="D13" s="74">
        <f t="shared" si="0"/>
        <v>15</v>
      </c>
      <c r="E13" s="204">
        <f t="shared" si="1"/>
        <v>15</v>
      </c>
      <c r="F13" s="40">
        <f t="shared" si="1"/>
        <v>0</v>
      </c>
      <c r="G13" s="40">
        <f t="shared" si="1"/>
        <v>0</v>
      </c>
      <c r="H13" s="41">
        <f t="shared" si="1"/>
        <v>0</v>
      </c>
      <c r="I13" s="183">
        <v>15</v>
      </c>
      <c r="J13" s="43"/>
      <c r="K13" s="43"/>
      <c r="L13" s="64"/>
      <c r="M13" s="70">
        <v>1</v>
      </c>
      <c r="N13" s="165"/>
      <c r="O13" s="43"/>
      <c r="P13" s="43"/>
      <c r="Q13" s="64"/>
      <c r="R13" s="103"/>
      <c r="S13" s="166"/>
      <c r="T13" s="43"/>
      <c r="U13" s="43"/>
      <c r="V13" s="64"/>
      <c r="W13" s="70"/>
      <c r="X13" s="43"/>
      <c r="Y13" s="43"/>
      <c r="Z13" s="43"/>
      <c r="AA13" s="64"/>
      <c r="AB13" s="103"/>
      <c r="AC13" s="43"/>
      <c r="AD13" s="43"/>
      <c r="AE13" s="43"/>
      <c r="AF13" s="64"/>
      <c r="AG13" s="70"/>
      <c r="AH13" s="43"/>
      <c r="AI13" s="43"/>
      <c r="AJ13" s="43"/>
      <c r="AK13" s="64"/>
      <c r="AL13" s="103"/>
      <c r="AM13" s="43"/>
      <c r="AN13" s="43"/>
      <c r="AO13" s="43"/>
      <c r="AP13" s="64"/>
      <c r="AQ13" s="70"/>
      <c r="AR13" s="43"/>
      <c r="AS13" s="43"/>
      <c r="AT13" s="43"/>
      <c r="AU13" s="64"/>
      <c r="AV13" s="103"/>
      <c r="AW13" s="43"/>
      <c r="AX13" s="43"/>
      <c r="AY13" s="43"/>
      <c r="AZ13" s="64"/>
      <c r="BA13" s="70"/>
    </row>
    <row r="14" spans="1:57" s="1" customFormat="1" ht="11.25" customHeight="1">
      <c r="A14" s="156">
        <v>4</v>
      </c>
      <c r="B14" s="157" t="s">
        <v>61</v>
      </c>
      <c r="C14" s="149"/>
      <c r="D14" s="74">
        <f t="shared" si="0"/>
        <v>30</v>
      </c>
      <c r="E14" s="204">
        <f t="shared" si="1"/>
        <v>30</v>
      </c>
      <c r="F14" s="40">
        <f t="shared" si="1"/>
        <v>0</v>
      </c>
      <c r="G14" s="40">
        <f t="shared" si="1"/>
        <v>0</v>
      </c>
      <c r="H14" s="41">
        <f t="shared" si="1"/>
        <v>0</v>
      </c>
      <c r="I14" s="183"/>
      <c r="J14" s="43">
        <v>0</v>
      </c>
      <c r="K14" s="43"/>
      <c r="L14" s="64">
        <v>0</v>
      </c>
      <c r="M14" s="70"/>
      <c r="N14" s="165">
        <v>30</v>
      </c>
      <c r="O14" s="43"/>
      <c r="P14" s="43">
        <v>0</v>
      </c>
      <c r="Q14" s="64"/>
      <c r="R14" s="103">
        <v>2</v>
      </c>
      <c r="S14" s="166"/>
      <c r="T14" s="43"/>
      <c r="U14" s="43"/>
      <c r="V14" s="64"/>
      <c r="W14" s="70"/>
      <c r="X14" s="43"/>
      <c r="Y14" s="43"/>
      <c r="Z14" s="43"/>
      <c r="AA14" s="64"/>
      <c r="AB14" s="103"/>
      <c r="AC14" s="43"/>
      <c r="AD14" s="43"/>
      <c r="AE14" s="43"/>
      <c r="AF14" s="64"/>
      <c r="AG14" s="70"/>
      <c r="AH14" s="43"/>
      <c r="AI14" s="43"/>
      <c r="AJ14" s="43"/>
      <c r="AK14" s="64"/>
      <c r="AL14" s="103"/>
      <c r="AM14" s="43"/>
      <c r="AN14" s="43"/>
      <c r="AO14" s="43"/>
      <c r="AP14" s="64"/>
      <c r="AQ14" s="70"/>
      <c r="AR14" s="43"/>
      <c r="AS14" s="43"/>
      <c r="AT14" s="43"/>
      <c r="AU14" s="64"/>
      <c r="AV14" s="103"/>
      <c r="AW14" s="43"/>
      <c r="AX14" s="43"/>
      <c r="AY14" s="43"/>
      <c r="AZ14" s="64"/>
      <c r="BA14" s="70"/>
    </row>
    <row r="15" spans="1:57" s="1" customFormat="1" ht="11.25" customHeight="1">
      <c r="A15" s="156">
        <v>5</v>
      </c>
      <c r="B15" s="157" t="s">
        <v>62</v>
      </c>
      <c r="C15" s="149"/>
      <c r="D15" s="74">
        <f t="shared" si="0"/>
        <v>60</v>
      </c>
      <c r="E15" s="204">
        <f t="shared" si="1"/>
        <v>60</v>
      </c>
      <c r="F15" s="40">
        <f t="shared" si="1"/>
        <v>0</v>
      </c>
      <c r="G15" s="40">
        <f t="shared" si="1"/>
        <v>0</v>
      </c>
      <c r="H15" s="41">
        <f t="shared" si="1"/>
        <v>0</v>
      </c>
      <c r="I15" s="183">
        <v>60</v>
      </c>
      <c r="J15" s="43">
        <v>0</v>
      </c>
      <c r="K15" s="43"/>
      <c r="L15" s="64">
        <v>0</v>
      </c>
      <c r="M15" s="70">
        <v>4</v>
      </c>
      <c r="N15" s="165">
        <v>0</v>
      </c>
      <c r="O15" s="43"/>
      <c r="P15" s="43">
        <v>0</v>
      </c>
      <c r="Q15" s="64"/>
      <c r="R15" s="103"/>
      <c r="S15" s="166"/>
      <c r="T15" s="43"/>
      <c r="U15" s="43"/>
      <c r="V15" s="64"/>
      <c r="W15" s="70"/>
      <c r="X15" s="43"/>
      <c r="Y15" s="43"/>
      <c r="Z15" s="43"/>
      <c r="AA15" s="64"/>
      <c r="AB15" s="103"/>
      <c r="AC15" s="43"/>
      <c r="AD15" s="43"/>
      <c r="AE15" s="43"/>
      <c r="AF15" s="64"/>
      <c r="AG15" s="70"/>
      <c r="AH15" s="43"/>
      <c r="AI15" s="43"/>
      <c r="AJ15" s="43"/>
      <c r="AK15" s="64"/>
      <c r="AL15" s="103"/>
      <c r="AM15" s="43"/>
      <c r="AN15" s="43"/>
      <c r="AO15" s="43"/>
      <c r="AP15" s="64"/>
      <c r="AQ15" s="70"/>
      <c r="AR15" s="43"/>
      <c r="AS15" s="43"/>
      <c r="AT15" s="43"/>
      <c r="AU15" s="64"/>
      <c r="AV15" s="103"/>
      <c r="AW15" s="43"/>
      <c r="AX15" s="43"/>
      <c r="AY15" s="43"/>
      <c r="AZ15" s="64"/>
      <c r="BA15" s="70"/>
      <c r="BD15" s="19"/>
    </row>
    <row r="16" spans="1:57" s="1" customFormat="1" ht="11.25" customHeight="1">
      <c r="A16" s="156"/>
      <c r="B16" s="167"/>
      <c r="C16" s="149"/>
      <c r="D16" s="74">
        <f t="shared" si="0"/>
        <v>0</v>
      </c>
      <c r="E16" s="204">
        <f t="shared" si="1"/>
        <v>0</v>
      </c>
      <c r="F16" s="40">
        <f t="shared" si="1"/>
        <v>0</v>
      </c>
      <c r="G16" s="40">
        <f t="shared" si="1"/>
        <v>0</v>
      </c>
      <c r="H16" s="41">
        <f t="shared" si="1"/>
        <v>0</v>
      </c>
      <c r="I16" s="183"/>
      <c r="J16" s="43"/>
      <c r="K16" s="43"/>
      <c r="L16" s="64"/>
      <c r="M16" s="70"/>
      <c r="N16" s="165"/>
      <c r="O16" s="43"/>
      <c r="P16" s="43"/>
      <c r="Q16" s="64"/>
      <c r="R16" s="103"/>
      <c r="S16" s="166"/>
      <c r="T16" s="43"/>
      <c r="U16" s="43"/>
      <c r="V16" s="64"/>
      <c r="W16" s="70"/>
      <c r="X16" s="43"/>
      <c r="Y16" s="43"/>
      <c r="Z16" s="43"/>
      <c r="AA16" s="64"/>
      <c r="AB16" s="103"/>
      <c r="AC16" s="43"/>
      <c r="AD16" s="43"/>
      <c r="AE16" s="43"/>
      <c r="AF16" s="64"/>
      <c r="AG16" s="70"/>
      <c r="AH16" s="43"/>
      <c r="AI16" s="43"/>
      <c r="AJ16" s="43"/>
      <c r="AK16" s="64"/>
      <c r="AL16" s="103"/>
      <c r="AM16" s="43"/>
      <c r="AN16" s="43"/>
      <c r="AO16" s="43"/>
      <c r="AP16" s="64"/>
      <c r="AQ16" s="70"/>
      <c r="AR16" s="43"/>
      <c r="AS16" s="43"/>
      <c r="AT16" s="43"/>
      <c r="AU16" s="64"/>
      <c r="AV16" s="103"/>
      <c r="AW16" s="43"/>
      <c r="AX16" s="43"/>
      <c r="AY16" s="43"/>
      <c r="AZ16" s="64"/>
      <c r="BA16" s="70"/>
    </row>
    <row r="17" spans="1:252" s="1" customFormat="1" ht="11.25" customHeight="1">
      <c r="A17" s="156"/>
      <c r="B17" s="168" t="s">
        <v>63</v>
      </c>
      <c r="C17" s="149"/>
      <c r="D17" s="74">
        <f t="shared" si="0"/>
        <v>0</v>
      </c>
      <c r="E17" s="204">
        <f t="shared" si="1"/>
        <v>0</v>
      </c>
      <c r="F17" s="40">
        <f t="shared" si="1"/>
        <v>0</v>
      </c>
      <c r="G17" s="40">
        <f t="shared" si="1"/>
        <v>0</v>
      </c>
      <c r="H17" s="41">
        <f t="shared" si="1"/>
        <v>0</v>
      </c>
      <c r="I17" s="183"/>
      <c r="J17" s="43"/>
      <c r="K17" s="43"/>
      <c r="L17" s="64"/>
      <c r="M17" s="70"/>
      <c r="N17" s="165"/>
      <c r="O17" s="43"/>
      <c r="P17" s="43"/>
      <c r="Q17" s="64"/>
      <c r="R17" s="103"/>
      <c r="S17" s="166"/>
      <c r="T17" s="43"/>
      <c r="U17" s="43"/>
      <c r="V17" s="64"/>
      <c r="W17" s="70"/>
      <c r="X17" s="43"/>
      <c r="Y17" s="43"/>
      <c r="Z17" s="43"/>
      <c r="AA17" s="64"/>
      <c r="AB17" s="103"/>
      <c r="AC17" s="43"/>
      <c r="AD17" s="43"/>
      <c r="AE17" s="43"/>
      <c r="AF17" s="64"/>
      <c r="AG17" s="70"/>
      <c r="AH17" s="43"/>
      <c r="AI17" s="43"/>
      <c r="AJ17" s="43"/>
      <c r="AK17" s="64"/>
      <c r="AL17" s="103"/>
      <c r="AM17" s="43"/>
      <c r="AN17" s="43"/>
      <c r="AO17" s="43"/>
      <c r="AP17" s="64"/>
      <c r="AQ17" s="70"/>
      <c r="AR17" s="43"/>
      <c r="AS17" s="43"/>
      <c r="AT17" s="43"/>
      <c r="AU17" s="64"/>
      <c r="AV17" s="103"/>
      <c r="AW17" s="43"/>
      <c r="AX17" s="43"/>
      <c r="AY17" s="43"/>
      <c r="AZ17" s="64"/>
      <c r="BA17" s="70"/>
      <c r="BB17" s="45"/>
      <c r="BC17" s="45"/>
      <c r="BD17" s="19"/>
    </row>
    <row r="18" spans="1:252" s="171" customFormat="1" ht="11.25" customHeight="1">
      <c r="A18" s="156">
        <v>6</v>
      </c>
      <c r="B18" s="157" t="s">
        <v>64</v>
      </c>
      <c r="C18" s="149">
        <v>1</v>
      </c>
      <c r="D18" s="74">
        <f t="shared" si="0"/>
        <v>90</v>
      </c>
      <c r="E18" s="204">
        <f t="shared" si="1"/>
        <v>60</v>
      </c>
      <c r="F18" s="40">
        <f t="shared" si="1"/>
        <v>0</v>
      </c>
      <c r="G18" s="40">
        <f t="shared" si="1"/>
        <v>30</v>
      </c>
      <c r="H18" s="41">
        <f t="shared" si="1"/>
        <v>0</v>
      </c>
      <c r="I18" s="183">
        <v>30</v>
      </c>
      <c r="J18" s="43"/>
      <c r="K18" s="43"/>
      <c r="L18" s="64"/>
      <c r="M18" s="70">
        <v>3</v>
      </c>
      <c r="N18" s="164">
        <v>30</v>
      </c>
      <c r="O18" s="43"/>
      <c r="P18" s="43">
        <v>15</v>
      </c>
      <c r="Q18" s="64"/>
      <c r="R18" s="103">
        <v>3</v>
      </c>
      <c r="S18" s="43"/>
      <c r="T18" s="43"/>
      <c r="U18" s="43">
        <v>15</v>
      </c>
      <c r="V18" s="64"/>
      <c r="W18" s="70">
        <v>2</v>
      </c>
      <c r="X18" s="43"/>
      <c r="Y18" s="43"/>
      <c r="Z18" s="43"/>
      <c r="AA18" s="64"/>
      <c r="AB18" s="103"/>
      <c r="AC18" s="43"/>
      <c r="AD18" s="43"/>
      <c r="AE18" s="43"/>
      <c r="AF18" s="64"/>
      <c r="AG18" s="70"/>
      <c r="AH18" s="43"/>
      <c r="AI18" s="43"/>
      <c r="AJ18" s="43"/>
      <c r="AK18" s="64"/>
      <c r="AL18" s="103"/>
      <c r="AM18" s="43"/>
      <c r="AN18" s="43"/>
      <c r="AO18" s="43"/>
      <c r="AP18" s="64"/>
      <c r="AQ18" s="70"/>
      <c r="AR18" s="43"/>
      <c r="AS18" s="43"/>
      <c r="AT18" s="43"/>
      <c r="AU18" s="64"/>
      <c r="AV18" s="103"/>
      <c r="AW18" s="43"/>
      <c r="AX18" s="43"/>
      <c r="AY18" s="43"/>
      <c r="AZ18" s="64"/>
      <c r="BA18" s="70"/>
      <c r="BB18" s="169"/>
      <c r="BC18" s="170"/>
      <c r="BD18" s="24"/>
      <c r="BE18" s="48"/>
      <c r="BF18" s="48"/>
      <c r="BG18" s="141" t="s">
        <v>92</v>
      </c>
      <c r="BH18" s="48"/>
      <c r="BI18" s="48"/>
      <c r="BM18" s="171" t="s">
        <v>94</v>
      </c>
      <c r="CX18" s="48"/>
      <c r="CY18" s="48"/>
      <c r="CZ18" s="24"/>
      <c r="DA18" s="48"/>
      <c r="DB18" s="48"/>
      <c r="DC18" s="48"/>
      <c r="DD18" s="48"/>
      <c r="DE18" s="48"/>
      <c r="ET18" s="48"/>
      <c r="EU18" s="48"/>
      <c r="EV18" s="24"/>
      <c r="EW18" s="48"/>
      <c r="EX18" s="48"/>
      <c r="EY18" s="48"/>
      <c r="EZ18" s="48"/>
      <c r="FA18" s="48"/>
      <c r="GP18" s="48"/>
      <c r="GQ18" s="48"/>
      <c r="GR18" s="24"/>
      <c r="GS18" s="48"/>
      <c r="GT18" s="48"/>
      <c r="GU18" s="48"/>
      <c r="GV18" s="48"/>
      <c r="GW18" s="48"/>
      <c r="IL18" s="48"/>
      <c r="IM18" s="48"/>
      <c r="IN18" s="24"/>
      <c r="IO18" s="48"/>
      <c r="IP18" s="48"/>
      <c r="IQ18" s="48"/>
      <c r="IR18" s="48"/>
    </row>
    <row r="19" spans="1:252" s="51" customFormat="1" ht="11.25" customHeight="1">
      <c r="A19" s="156">
        <v>7</v>
      </c>
      <c r="B19" s="157" t="s">
        <v>65</v>
      </c>
      <c r="C19" s="172">
        <v>2</v>
      </c>
      <c r="D19" s="74">
        <f t="shared" si="0"/>
        <v>180</v>
      </c>
      <c r="E19" s="204">
        <f t="shared" ref="E19:E26" si="2">SUM(I19,N19,S19,X19,AC19,AH19,AM19,AR19,AW19)</f>
        <v>105</v>
      </c>
      <c r="F19" s="40">
        <f t="shared" ref="F19:F26" si="3">SUM(J19,O19,T19,Y19,AD19,AI19,AN19,AS19,AX19)</f>
        <v>75</v>
      </c>
      <c r="G19" s="40">
        <f t="shared" ref="G19:G26" si="4">SUM(K19,P19,U19,Z19,AE19,AJ19,AO19,AT19,AY19)</f>
        <v>0</v>
      </c>
      <c r="H19" s="41">
        <f t="shared" ref="H19:H26" si="5">SUM(L19,Q19,V19,AA19,AF19,AK19,AP19,AU19,AZ19)</f>
        <v>0</v>
      </c>
      <c r="I19" s="202">
        <v>60</v>
      </c>
      <c r="J19" s="43">
        <v>45</v>
      </c>
      <c r="K19" s="43"/>
      <c r="L19" s="64"/>
      <c r="M19" s="70">
        <v>7</v>
      </c>
      <c r="N19" s="173">
        <v>45</v>
      </c>
      <c r="O19" s="43">
        <v>30</v>
      </c>
      <c r="P19" s="43"/>
      <c r="Q19" s="64"/>
      <c r="R19" s="103">
        <v>6</v>
      </c>
      <c r="S19" s="166"/>
      <c r="T19" s="43"/>
      <c r="U19" s="43"/>
      <c r="V19" s="64"/>
      <c r="W19" s="70"/>
      <c r="X19" s="43"/>
      <c r="Y19" s="43"/>
      <c r="Z19" s="43"/>
      <c r="AA19" s="64"/>
      <c r="AB19" s="103"/>
      <c r="AC19" s="43"/>
      <c r="AD19" s="43"/>
      <c r="AE19" s="43"/>
      <c r="AF19" s="64"/>
      <c r="AG19" s="70"/>
      <c r="AH19" s="43"/>
      <c r="AI19" s="43"/>
      <c r="AJ19" s="43"/>
      <c r="AK19" s="64"/>
      <c r="AL19" s="103"/>
      <c r="AM19" s="43"/>
      <c r="AN19" s="43"/>
      <c r="AO19" s="43"/>
      <c r="AP19" s="64"/>
      <c r="AQ19" s="70"/>
      <c r="AR19" s="43"/>
      <c r="AS19" s="43"/>
      <c r="AT19" s="43"/>
      <c r="AU19" s="64"/>
      <c r="AV19" s="103"/>
      <c r="AW19" s="43"/>
      <c r="AX19" s="43"/>
      <c r="AY19" s="43"/>
      <c r="AZ19" s="64"/>
      <c r="BA19" s="70"/>
      <c r="BB19" s="45"/>
      <c r="BC19" s="45"/>
      <c r="BG19" s="1" t="s">
        <v>23</v>
      </c>
      <c r="BM19" s="1">
        <v>30</v>
      </c>
    </row>
    <row r="20" spans="1:252" s="1" customFormat="1" ht="11.25" customHeight="1">
      <c r="A20" s="156">
        <v>8</v>
      </c>
      <c r="B20" s="157" t="s">
        <v>66</v>
      </c>
      <c r="C20" s="149"/>
      <c r="D20" s="74">
        <f t="shared" si="0"/>
        <v>30</v>
      </c>
      <c r="E20" s="204">
        <f t="shared" si="2"/>
        <v>15</v>
      </c>
      <c r="F20" s="40">
        <f t="shared" si="3"/>
        <v>0</v>
      </c>
      <c r="G20" s="40">
        <f t="shared" si="4"/>
        <v>15</v>
      </c>
      <c r="H20" s="41">
        <f t="shared" si="5"/>
        <v>0</v>
      </c>
      <c r="I20" s="183"/>
      <c r="J20" s="43"/>
      <c r="K20" s="43"/>
      <c r="L20" s="64"/>
      <c r="M20" s="70"/>
      <c r="N20" s="165">
        <v>15</v>
      </c>
      <c r="O20" s="43"/>
      <c r="P20" s="43">
        <v>15</v>
      </c>
      <c r="Q20" s="64"/>
      <c r="R20" s="103">
        <v>3</v>
      </c>
      <c r="S20" s="166"/>
      <c r="T20" s="43"/>
      <c r="U20" s="43"/>
      <c r="V20" s="64"/>
      <c r="W20" s="70"/>
      <c r="X20" s="43"/>
      <c r="Y20" s="43"/>
      <c r="Z20" s="43"/>
      <c r="AA20" s="64"/>
      <c r="AB20" s="103"/>
      <c r="AC20" s="43"/>
      <c r="AD20" s="43"/>
      <c r="AE20" s="43"/>
      <c r="AF20" s="64"/>
      <c r="AG20" s="70"/>
      <c r="AH20" s="43"/>
      <c r="AI20" s="43"/>
      <c r="AJ20" s="43"/>
      <c r="AK20" s="64"/>
      <c r="AL20" s="103"/>
      <c r="AM20" s="43"/>
      <c r="AN20" s="43"/>
      <c r="AO20" s="43"/>
      <c r="AP20" s="64"/>
      <c r="AQ20" s="70"/>
      <c r="AR20" s="43"/>
      <c r="AS20" s="43"/>
      <c r="AT20" s="43"/>
      <c r="AU20" s="64"/>
      <c r="AV20" s="103"/>
      <c r="AW20" s="43"/>
      <c r="AX20" s="43"/>
      <c r="AY20" s="43"/>
      <c r="AZ20" s="64"/>
      <c r="BA20" s="70"/>
      <c r="BB20" s="45"/>
      <c r="BC20" s="45"/>
      <c r="BD20" s="19"/>
      <c r="BG20" s="1" t="s">
        <v>93</v>
      </c>
      <c r="BM20" s="1">
        <v>43</v>
      </c>
    </row>
    <row r="21" spans="1:252" s="1" customFormat="1" ht="11.25" customHeight="1">
      <c r="A21" s="156">
        <v>9</v>
      </c>
      <c r="B21" s="157" t="s">
        <v>67</v>
      </c>
      <c r="C21" s="149">
        <v>2</v>
      </c>
      <c r="D21" s="74">
        <f t="shared" si="0"/>
        <v>90</v>
      </c>
      <c r="E21" s="204">
        <f t="shared" si="2"/>
        <v>45</v>
      </c>
      <c r="F21" s="40">
        <f t="shared" si="3"/>
        <v>30</v>
      </c>
      <c r="G21" s="40">
        <f t="shared" si="4"/>
        <v>15</v>
      </c>
      <c r="H21" s="41">
        <f t="shared" si="5"/>
        <v>0</v>
      </c>
      <c r="I21" s="202">
        <v>30</v>
      </c>
      <c r="J21" s="43">
        <v>15</v>
      </c>
      <c r="K21" s="43"/>
      <c r="L21" s="64"/>
      <c r="M21" s="70">
        <v>5</v>
      </c>
      <c r="N21" s="173">
        <v>15</v>
      </c>
      <c r="O21" s="43">
        <v>15</v>
      </c>
      <c r="P21" s="43">
        <v>15</v>
      </c>
      <c r="Q21" s="64"/>
      <c r="R21" s="103">
        <v>4</v>
      </c>
      <c r="S21" s="166"/>
      <c r="T21" s="43"/>
      <c r="U21" s="43"/>
      <c r="V21" s="64"/>
      <c r="W21" s="70"/>
      <c r="X21" s="43"/>
      <c r="Y21" s="43"/>
      <c r="Z21" s="43"/>
      <c r="AA21" s="64"/>
      <c r="AB21" s="103"/>
      <c r="AC21" s="43"/>
      <c r="AD21" s="43"/>
      <c r="AE21" s="43"/>
      <c r="AF21" s="64"/>
      <c r="AG21" s="70"/>
      <c r="AH21" s="43"/>
      <c r="AI21" s="43"/>
      <c r="AJ21" s="43"/>
      <c r="AK21" s="64"/>
      <c r="AL21" s="103"/>
      <c r="AM21" s="43"/>
      <c r="AN21" s="43"/>
      <c r="AO21" s="43"/>
      <c r="AP21" s="64"/>
      <c r="AQ21" s="70"/>
      <c r="AR21" s="43"/>
      <c r="AS21" s="43"/>
      <c r="AT21" s="43"/>
      <c r="AU21" s="64"/>
      <c r="AV21" s="103"/>
      <c r="AW21" s="43"/>
      <c r="AX21" s="43"/>
      <c r="AY21" s="43"/>
      <c r="AZ21" s="64"/>
      <c r="BA21" s="70"/>
      <c r="BB21" s="45"/>
      <c r="BC21" s="45"/>
      <c r="BG21" s="1" t="s">
        <v>105</v>
      </c>
      <c r="BM21" s="285">
        <v>13</v>
      </c>
    </row>
    <row r="22" spans="1:252" s="1" customFormat="1" ht="11.25" customHeight="1">
      <c r="A22" s="156">
        <v>10</v>
      </c>
      <c r="B22" s="157" t="s">
        <v>68</v>
      </c>
      <c r="C22" s="149"/>
      <c r="D22" s="74">
        <f t="shared" si="0"/>
        <v>30</v>
      </c>
      <c r="E22" s="204">
        <f t="shared" si="2"/>
        <v>15</v>
      </c>
      <c r="F22" s="40">
        <f t="shared" si="3"/>
        <v>0</v>
      </c>
      <c r="G22" s="40">
        <f t="shared" si="4"/>
        <v>15</v>
      </c>
      <c r="H22" s="41">
        <f t="shared" si="5"/>
        <v>0</v>
      </c>
      <c r="I22" s="183">
        <v>15</v>
      </c>
      <c r="J22" s="43"/>
      <c r="K22" s="43">
        <v>15</v>
      </c>
      <c r="L22" s="64"/>
      <c r="M22" s="70">
        <v>3</v>
      </c>
      <c r="N22" s="165"/>
      <c r="O22" s="43"/>
      <c r="P22" s="43"/>
      <c r="Q22" s="64"/>
      <c r="R22" s="103"/>
      <c r="S22" s="166"/>
      <c r="T22" s="43"/>
      <c r="U22" s="43"/>
      <c r="V22" s="64"/>
      <c r="W22" s="70"/>
      <c r="X22" s="43"/>
      <c r="Y22" s="43"/>
      <c r="Z22" s="43"/>
      <c r="AA22" s="64"/>
      <c r="AB22" s="103"/>
      <c r="AC22" s="43"/>
      <c r="AD22" s="43"/>
      <c r="AE22" s="43"/>
      <c r="AF22" s="64"/>
      <c r="AG22" s="70"/>
      <c r="AH22" s="43"/>
      <c r="AI22" s="43"/>
      <c r="AJ22" s="43"/>
      <c r="AK22" s="64"/>
      <c r="AL22" s="103"/>
      <c r="AM22" s="43"/>
      <c r="AN22" s="43"/>
      <c r="AO22" s="43"/>
      <c r="AP22" s="64"/>
      <c r="AQ22" s="70"/>
      <c r="AR22" s="43"/>
      <c r="AS22" s="43"/>
      <c r="AT22" s="43"/>
      <c r="AU22" s="64"/>
      <c r="AV22" s="103"/>
      <c r="AW22" s="43"/>
      <c r="AX22" s="43"/>
      <c r="AY22" s="43"/>
      <c r="AZ22" s="64"/>
      <c r="BA22" s="70"/>
      <c r="BB22" s="45"/>
      <c r="BC22" s="45"/>
      <c r="BG22" s="1" t="s">
        <v>106</v>
      </c>
      <c r="BM22" s="1">
        <v>3</v>
      </c>
    </row>
    <row r="23" spans="1:252" s="1" customFormat="1" ht="11.25" customHeight="1">
      <c r="A23" s="156">
        <v>11</v>
      </c>
      <c r="B23" s="157" t="s">
        <v>69</v>
      </c>
      <c r="C23" s="149"/>
      <c r="D23" s="74">
        <f t="shared" si="0"/>
        <v>30</v>
      </c>
      <c r="E23" s="204">
        <f t="shared" si="2"/>
        <v>15</v>
      </c>
      <c r="F23" s="40">
        <f t="shared" si="3"/>
        <v>0</v>
      </c>
      <c r="G23" s="40">
        <f t="shared" si="4"/>
        <v>15</v>
      </c>
      <c r="H23" s="41">
        <f t="shared" si="5"/>
        <v>0</v>
      </c>
      <c r="I23" s="183"/>
      <c r="J23" s="43"/>
      <c r="K23" s="43"/>
      <c r="L23" s="64"/>
      <c r="M23" s="70"/>
      <c r="N23" s="165">
        <v>15</v>
      </c>
      <c r="O23" s="43"/>
      <c r="P23" s="43">
        <v>15</v>
      </c>
      <c r="Q23" s="64">
        <v>0</v>
      </c>
      <c r="R23" s="103">
        <v>3</v>
      </c>
      <c r="S23" s="166"/>
      <c r="T23" s="43"/>
      <c r="U23" s="43"/>
      <c r="V23" s="64"/>
      <c r="W23" s="70"/>
      <c r="X23" s="43"/>
      <c r="Y23" s="43"/>
      <c r="Z23" s="43"/>
      <c r="AA23" s="64"/>
      <c r="AB23" s="103"/>
      <c r="AC23" s="43"/>
      <c r="AD23" s="43"/>
      <c r="AE23" s="43"/>
      <c r="AF23" s="64"/>
      <c r="AG23" s="70"/>
      <c r="AH23" s="43"/>
      <c r="AI23" s="43"/>
      <c r="AJ23" s="43"/>
      <c r="AK23" s="64"/>
      <c r="AL23" s="103"/>
      <c r="AM23" s="43"/>
      <c r="AN23" s="43"/>
      <c r="AO23" s="43"/>
      <c r="AP23" s="64"/>
      <c r="AQ23" s="70"/>
      <c r="AR23" s="43"/>
      <c r="AS23" s="43"/>
      <c r="AT23" s="43"/>
      <c r="AU23" s="64"/>
      <c r="AV23" s="103"/>
      <c r="AW23" s="43"/>
      <c r="AX23" s="43"/>
      <c r="AY23" s="43"/>
      <c r="AZ23" s="64"/>
      <c r="BA23" s="70"/>
      <c r="BB23" s="45"/>
      <c r="BC23" s="45"/>
      <c r="BG23" s="1" t="s">
        <v>107</v>
      </c>
      <c r="BM23" s="1">
        <v>12</v>
      </c>
    </row>
    <row r="24" spans="1:252" s="1" customFormat="1" ht="11.25" customHeight="1">
      <c r="A24" s="156">
        <v>12</v>
      </c>
      <c r="B24" s="174" t="s">
        <v>97</v>
      </c>
      <c r="C24" s="175"/>
      <c r="D24" s="74">
        <f t="shared" si="0"/>
        <v>45</v>
      </c>
      <c r="E24" s="204">
        <f t="shared" si="2"/>
        <v>30</v>
      </c>
      <c r="F24" s="40">
        <f t="shared" si="3"/>
        <v>0</v>
      </c>
      <c r="G24" s="40">
        <f t="shared" si="4"/>
        <v>15</v>
      </c>
      <c r="H24" s="41">
        <f t="shared" si="5"/>
        <v>0</v>
      </c>
      <c r="I24" s="203"/>
      <c r="J24" s="176"/>
      <c r="K24" s="176"/>
      <c r="L24" s="177"/>
      <c r="M24" s="178"/>
      <c r="N24" s="179"/>
      <c r="O24" s="176"/>
      <c r="P24" s="176"/>
      <c r="Q24" s="177"/>
      <c r="R24" s="180"/>
      <c r="S24" s="166"/>
      <c r="T24" s="43"/>
      <c r="U24" s="43"/>
      <c r="V24" s="64"/>
      <c r="W24" s="178"/>
      <c r="X24" s="43"/>
      <c r="Y24" s="43"/>
      <c r="Z24" s="43"/>
      <c r="AA24" s="64"/>
      <c r="AB24" s="180"/>
      <c r="AC24" s="176">
        <v>30</v>
      </c>
      <c r="AD24" s="176"/>
      <c r="AE24" s="176">
        <v>15</v>
      </c>
      <c r="AF24" s="177"/>
      <c r="AG24" s="178">
        <v>3</v>
      </c>
      <c r="AH24" s="43"/>
      <c r="AI24" s="43"/>
      <c r="AJ24" s="43"/>
      <c r="AK24" s="64"/>
      <c r="AL24" s="180"/>
      <c r="AM24" s="176"/>
      <c r="AN24" s="176"/>
      <c r="AO24" s="176"/>
      <c r="AP24" s="177"/>
      <c r="AQ24" s="178"/>
      <c r="AR24" s="176"/>
      <c r="AS24" s="176"/>
      <c r="AT24" s="176"/>
      <c r="AU24" s="177"/>
      <c r="AV24" s="180"/>
      <c r="AW24" s="176"/>
      <c r="AX24" s="176"/>
      <c r="AY24" s="176"/>
      <c r="AZ24" s="177"/>
      <c r="BA24" s="178"/>
      <c r="BB24" s="45"/>
      <c r="BC24" s="45"/>
      <c r="BG24" s="1" t="s">
        <v>95</v>
      </c>
      <c r="BM24" s="1">
        <f>SUM(BM19:BM23)</f>
        <v>101</v>
      </c>
    </row>
    <row r="25" spans="1:252" s="1" customFormat="1" ht="11.25" customHeight="1">
      <c r="A25" s="156">
        <v>13</v>
      </c>
      <c r="B25" s="181" t="s">
        <v>70</v>
      </c>
      <c r="C25" s="149"/>
      <c r="D25" s="74">
        <f>SUM(E25,F25,G25,H25)</f>
        <v>60</v>
      </c>
      <c r="E25" s="204">
        <f t="shared" si="2"/>
        <v>30</v>
      </c>
      <c r="F25" s="40">
        <f t="shared" si="3"/>
        <v>0</v>
      </c>
      <c r="G25" s="40">
        <f t="shared" si="4"/>
        <v>30</v>
      </c>
      <c r="H25" s="41">
        <f t="shared" si="5"/>
        <v>0</v>
      </c>
      <c r="I25" s="183"/>
      <c r="J25" s="43"/>
      <c r="K25" s="43"/>
      <c r="L25" s="64"/>
      <c r="M25" s="70"/>
      <c r="N25" s="165"/>
      <c r="O25" s="43"/>
      <c r="P25" s="43"/>
      <c r="Q25" s="64"/>
      <c r="R25" s="103"/>
      <c r="S25" s="166">
        <v>30</v>
      </c>
      <c r="T25" s="43"/>
      <c r="U25" s="43">
        <v>30</v>
      </c>
      <c r="V25" s="64"/>
      <c r="W25" s="70">
        <v>4</v>
      </c>
      <c r="X25" s="43"/>
      <c r="Y25" s="43"/>
      <c r="Z25" s="43"/>
      <c r="AA25" s="64"/>
      <c r="AB25" s="103"/>
      <c r="AC25" s="166"/>
      <c r="AD25" s="43"/>
      <c r="AE25" s="43"/>
      <c r="AF25" s="64"/>
      <c r="AG25" s="70"/>
      <c r="AH25" s="43"/>
      <c r="AI25" s="43"/>
      <c r="AJ25" s="43"/>
      <c r="AK25" s="64"/>
      <c r="AL25" s="103"/>
      <c r="AM25" s="43"/>
      <c r="AN25" s="43"/>
      <c r="AO25" s="43"/>
      <c r="AP25" s="64"/>
      <c r="AQ25" s="70"/>
      <c r="AR25" s="43"/>
      <c r="AS25" s="43"/>
      <c r="AT25" s="43"/>
      <c r="AU25" s="64"/>
      <c r="AV25" s="103"/>
      <c r="AW25" s="43"/>
      <c r="AX25" s="43"/>
      <c r="AY25" s="43"/>
      <c r="AZ25" s="64"/>
      <c r="BA25" s="70"/>
      <c r="BB25" s="45"/>
      <c r="BC25" s="45"/>
      <c r="BD25" s="19"/>
      <c r="BG25" s="1" t="s">
        <v>96</v>
      </c>
      <c r="BM25" s="142">
        <f>BM24/(233)</f>
        <v>0.4334763948497854</v>
      </c>
    </row>
    <row r="26" spans="1:252" s="51" customFormat="1" ht="11.25" customHeight="1">
      <c r="A26" s="156">
        <v>14</v>
      </c>
      <c r="B26" s="181" t="s">
        <v>72</v>
      </c>
      <c r="C26" s="149"/>
      <c r="D26" s="74">
        <f>SUM(E26,F26,G26,H26)</f>
        <v>45</v>
      </c>
      <c r="E26" s="204">
        <f t="shared" si="2"/>
        <v>15</v>
      </c>
      <c r="F26" s="40">
        <f t="shared" si="3"/>
        <v>0</v>
      </c>
      <c r="G26" s="40">
        <f t="shared" si="4"/>
        <v>30</v>
      </c>
      <c r="H26" s="41">
        <f t="shared" si="5"/>
        <v>0</v>
      </c>
      <c r="I26" s="183"/>
      <c r="J26" s="43"/>
      <c r="K26" s="43"/>
      <c r="L26" s="64"/>
      <c r="M26" s="70"/>
      <c r="N26" s="165"/>
      <c r="O26" s="43"/>
      <c r="P26" s="43"/>
      <c r="Q26" s="64"/>
      <c r="R26" s="103"/>
      <c r="S26" s="166"/>
      <c r="T26" s="43"/>
      <c r="U26" s="43"/>
      <c r="V26" s="64"/>
      <c r="W26" s="70"/>
      <c r="X26" s="43"/>
      <c r="Y26" s="43"/>
      <c r="Z26" s="43"/>
      <c r="AA26" s="64"/>
      <c r="AB26" s="103"/>
      <c r="AC26" s="43"/>
      <c r="AD26" s="43"/>
      <c r="AE26" s="43"/>
      <c r="AF26" s="64"/>
      <c r="AG26" s="70"/>
      <c r="AH26" s="43">
        <v>15</v>
      </c>
      <c r="AI26" s="43"/>
      <c r="AJ26" s="43">
        <v>30</v>
      </c>
      <c r="AK26" s="64"/>
      <c r="AL26" s="103">
        <v>3</v>
      </c>
      <c r="AM26" s="43"/>
      <c r="AN26" s="43"/>
      <c r="AO26" s="43"/>
      <c r="AP26" s="64"/>
      <c r="AQ26" s="70"/>
      <c r="AR26" s="43"/>
      <c r="AS26" s="43"/>
      <c r="AT26" s="43"/>
      <c r="AU26" s="64"/>
      <c r="AV26" s="103"/>
      <c r="AW26" s="43"/>
      <c r="AX26" s="43"/>
      <c r="AY26" s="43"/>
      <c r="AZ26" s="64"/>
      <c r="BA26" s="70"/>
    </row>
    <row r="27" spans="1:252" s="54" customFormat="1" ht="11.25" customHeight="1">
      <c r="A27" s="156">
        <v>15</v>
      </c>
      <c r="B27" s="181" t="s">
        <v>99</v>
      </c>
      <c r="C27" s="149"/>
      <c r="D27" s="74">
        <f>SUM(E27,F27,G27,H27)</f>
        <v>0</v>
      </c>
      <c r="E27" s="204">
        <f t="shared" ref="E27:H28" si="6">SUM(I27,N27,S27,X27,AC27,AH27,AM27,AR27,AW27)</f>
        <v>0</v>
      </c>
      <c r="F27" s="40">
        <f t="shared" si="6"/>
        <v>0</v>
      </c>
      <c r="G27" s="40">
        <f t="shared" si="6"/>
        <v>0</v>
      </c>
      <c r="H27" s="41">
        <f t="shared" si="6"/>
        <v>0</v>
      </c>
      <c r="I27" s="183"/>
      <c r="J27" s="43"/>
      <c r="K27" s="43"/>
      <c r="L27" s="64"/>
      <c r="M27" s="70"/>
      <c r="N27" s="165"/>
      <c r="O27" s="43"/>
      <c r="P27" s="43"/>
      <c r="Q27" s="64"/>
      <c r="R27" s="103"/>
      <c r="S27" s="166"/>
      <c r="T27" s="43"/>
      <c r="U27" s="43"/>
      <c r="V27" s="64"/>
      <c r="W27" s="70"/>
      <c r="X27" s="43"/>
      <c r="Y27" s="43"/>
      <c r="Z27" s="43"/>
      <c r="AA27" s="64"/>
      <c r="AB27" s="103"/>
      <c r="AC27" s="166"/>
      <c r="AD27" s="43"/>
      <c r="AE27" s="43"/>
      <c r="AF27" s="64"/>
      <c r="AG27" s="70"/>
      <c r="AH27" s="43"/>
      <c r="AI27" s="43"/>
      <c r="AJ27" s="43"/>
      <c r="AK27" s="64"/>
      <c r="AL27" s="103"/>
      <c r="AM27" s="43"/>
      <c r="AN27" s="43"/>
      <c r="AO27" s="43"/>
      <c r="AP27" s="64"/>
      <c r="AQ27" s="70"/>
      <c r="AR27" s="43"/>
      <c r="AS27" s="43"/>
      <c r="AT27" s="43"/>
      <c r="AU27" s="64"/>
      <c r="AV27" s="103"/>
      <c r="AW27" s="43"/>
      <c r="AX27" s="43"/>
      <c r="AY27" s="43"/>
      <c r="AZ27" s="64"/>
      <c r="BA27" s="70"/>
    </row>
    <row r="28" spans="1:252" s="51" customFormat="1" ht="11.25" customHeight="1">
      <c r="A28" s="156"/>
      <c r="B28" s="181" t="s">
        <v>71</v>
      </c>
      <c r="C28" s="149"/>
      <c r="D28" s="74">
        <f>SUM(E28,F28,G28,H28)</f>
        <v>45</v>
      </c>
      <c r="E28" s="204">
        <f t="shared" si="6"/>
        <v>15</v>
      </c>
      <c r="F28" s="40">
        <f t="shared" si="6"/>
        <v>0</v>
      </c>
      <c r="G28" s="40">
        <f t="shared" si="6"/>
        <v>30</v>
      </c>
      <c r="H28" s="41">
        <f t="shared" si="6"/>
        <v>0</v>
      </c>
      <c r="I28" s="183"/>
      <c r="J28" s="43"/>
      <c r="K28" s="43"/>
      <c r="L28" s="64"/>
      <c r="M28" s="70"/>
      <c r="N28" s="165"/>
      <c r="O28" s="43"/>
      <c r="P28" s="43"/>
      <c r="Q28" s="64"/>
      <c r="R28" s="103"/>
      <c r="S28" s="166"/>
      <c r="T28" s="43"/>
      <c r="U28" s="43"/>
      <c r="V28" s="64"/>
      <c r="W28" s="70"/>
      <c r="X28" s="43">
        <v>15</v>
      </c>
      <c r="Y28" s="43"/>
      <c r="Z28" s="43">
        <v>30</v>
      </c>
      <c r="AA28" s="64"/>
      <c r="AB28" s="103">
        <v>3</v>
      </c>
      <c r="AC28" s="43"/>
      <c r="AD28" s="43"/>
      <c r="AE28" s="43"/>
      <c r="AF28" s="64"/>
      <c r="AG28" s="70"/>
      <c r="AH28" s="43"/>
      <c r="AI28" s="43"/>
      <c r="AJ28" s="43"/>
      <c r="AK28" s="64"/>
      <c r="AL28" s="103"/>
      <c r="AM28" s="43"/>
      <c r="AN28" s="43"/>
      <c r="AO28" s="43"/>
      <c r="AP28" s="64"/>
      <c r="AQ28" s="70"/>
      <c r="AR28" s="43"/>
      <c r="AS28" s="43"/>
      <c r="AT28" s="43"/>
      <c r="AU28" s="64"/>
      <c r="AV28" s="103"/>
      <c r="AW28" s="43"/>
      <c r="AX28" s="43"/>
      <c r="AY28" s="43"/>
      <c r="AZ28" s="64"/>
      <c r="BA28" s="70"/>
      <c r="BD28" s="53"/>
    </row>
    <row r="29" spans="1:252" s="54" customFormat="1" ht="11.25" customHeight="1">
      <c r="A29" s="156"/>
      <c r="B29" s="181"/>
      <c r="C29" s="149"/>
      <c r="D29" s="74"/>
      <c r="E29" s="39"/>
      <c r="F29" s="40"/>
      <c r="G29" s="40"/>
      <c r="H29" s="41"/>
      <c r="I29" s="43"/>
      <c r="J29" s="43"/>
      <c r="K29" s="43"/>
      <c r="L29" s="64"/>
      <c r="M29" s="70"/>
      <c r="N29" s="165"/>
      <c r="O29" s="43"/>
      <c r="P29" s="43"/>
      <c r="Q29" s="64"/>
      <c r="R29" s="103"/>
      <c r="S29" s="166"/>
      <c r="T29" s="43"/>
      <c r="U29" s="43"/>
      <c r="V29" s="64"/>
      <c r="W29" s="70"/>
      <c r="X29" s="43"/>
      <c r="Y29" s="43"/>
      <c r="Z29" s="43"/>
      <c r="AA29" s="64"/>
      <c r="AB29" s="103"/>
      <c r="AC29" s="43"/>
      <c r="AD29" s="43"/>
      <c r="AE29" s="43"/>
      <c r="AF29" s="64"/>
      <c r="AG29" s="70"/>
      <c r="AH29" s="43"/>
      <c r="AI29" s="43"/>
      <c r="AJ29" s="43"/>
      <c r="AK29" s="64"/>
      <c r="AL29" s="103"/>
      <c r="AM29" s="43"/>
      <c r="AN29" s="43"/>
      <c r="AO29" s="43"/>
      <c r="AP29" s="64"/>
      <c r="AQ29" s="70"/>
      <c r="AR29" s="43"/>
      <c r="AS29" s="43"/>
      <c r="AT29" s="43"/>
      <c r="AU29" s="64"/>
      <c r="AV29" s="103"/>
      <c r="AW29" s="43"/>
      <c r="AX29" s="43"/>
      <c r="AY29" s="43"/>
      <c r="AZ29" s="64"/>
      <c r="BA29" s="70"/>
    </row>
    <row r="30" spans="1:252" s="54" customFormat="1" ht="11.25" customHeight="1">
      <c r="A30" s="156"/>
      <c r="B30" s="181"/>
      <c r="C30" s="149"/>
      <c r="D30" s="74"/>
      <c r="E30" s="39"/>
      <c r="F30" s="40"/>
      <c r="G30" s="40"/>
      <c r="H30" s="41"/>
      <c r="I30" s="43"/>
      <c r="J30" s="43"/>
      <c r="K30" s="43"/>
      <c r="L30" s="64"/>
      <c r="M30" s="70"/>
      <c r="N30" s="165"/>
      <c r="O30" s="43"/>
      <c r="P30" s="43"/>
      <c r="Q30" s="64"/>
      <c r="R30" s="103"/>
      <c r="S30" s="166"/>
      <c r="T30" s="43"/>
      <c r="U30" s="43"/>
      <c r="V30" s="64"/>
      <c r="W30" s="70"/>
      <c r="X30" s="43"/>
      <c r="Y30" s="43"/>
      <c r="Z30" s="43"/>
      <c r="AA30" s="64"/>
      <c r="AB30" s="103"/>
      <c r="AC30" s="183"/>
      <c r="AD30" s="43"/>
      <c r="AE30" s="43"/>
      <c r="AF30" s="64"/>
      <c r="AG30" s="70"/>
      <c r="AH30" s="43"/>
      <c r="AI30" s="43"/>
      <c r="AJ30" s="43"/>
      <c r="AK30" s="64"/>
      <c r="AL30" s="103"/>
      <c r="AM30" s="43"/>
      <c r="AN30" s="43"/>
      <c r="AO30" s="43"/>
      <c r="AP30" s="64"/>
      <c r="AQ30" s="70"/>
      <c r="AR30" s="43"/>
      <c r="AS30" s="43"/>
      <c r="AT30" s="43"/>
      <c r="AU30" s="64"/>
      <c r="AV30" s="103"/>
      <c r="AW30" s="43"/>
      <c r="AX30" s="43"/>
      <c r="AY30" s="43"/>
      <c r="AZ30" s="64"/>
      <c r="BA30" s="70"/>
    </row>
    <row r="31" spans="1:252" s="54" customFormat="1" ht="11.25" customHeight="1">
      <c r="A31" s="156"/>
      <c r="B31" s="181"/>
      <c r="C31" s="149"/>
      <c r="D31" s="74"/>
      <c r="E31" s="39"/>
      <c r="F31" s="40"/>
      <c r="G31" s="40"/>
      <c r="H31" s="41"/>
      <c r="I31" s="43"/>
      <c r="J31" s="43"/>
      <c r="K31" s="43"/>
      <c r="L31" s="64"/>
      <c r="M31" s="70"/>
      <c r="N31" s="165"/>
      <c r="O31" s="43"/>
      <c r="P31" s="43"/>
      <c r="Q31" s="64"/>
      <c r="R31" s="103"/>
      <c r="S31" s="166"/>
      <c r="T31" s="43"/>
      <c r="U31" s="43"/>
      <c r="V31" s="64"/>
      <c r="W31" s="70"/>
      <c r="X31" s="43"/>
      <c r="Y31" s="43"/>
      <c r="Z31" s="43"/>
      <c r="AA31" s="64"/>
      <c r="AB31" s="103"/>
      <c r="AC31" s="183"/>
      <c r="AD31" s="43"/>
      <c r="AE31" s="43"/>
      <c r="AF31" s="64"/>
      <c r="AG31" s="70"/>
      <c r="AH31" s="43"/>
      <c r="AI31" s="43"/>
      <c r="AJ31" s="43"/>
      <c r="AK31" s="64"/>
      <c r="AL31" s="103"/>
      <c r="AM31" s="43"/>
      <c r="AN31" s="43"/>
      <c r="AO31" s="43"/>
      <c r="AP31" s="64"/>
      <c r="AQ31" s="70"/>
      <c r="AR31" s="43"/>
      <c r="AS31" s="43"/>
      <c r="AT31" s="43"/>
      <c r="AU31" s="64"/>
      <c r="AV31" s="103"/>
      <c r="AW31" s="43"/>
      <c r="AX31" s="43"/>
      <c r="AY31" s="43"/>
      <c r="AZ31" s="64"/>
      <c r="BA31" s="70"/>
    </row>
    <row r="32" spans="1:252" s="51" customFormat="1" ht="11.25" customHeight="1">
      <c r="A32" s="156"/>
      <c r="B32" s="181"/>
      <c r="C32" s="149"/>
      <c r="D32" s="74"/>
      <c r="E32" s="39"/>
      <c r="F32" s="40"/>
      <c r="G32" s="40"/>
      <c r="H32" s="41"/>
      <c r="I32" s="43"/>
      <c r="J32" s="43"/>
      <c r="K32" s="43"/>
      <c r="L32" s="64"/>
      <c r="M32" s="70"/>
      <c r="N32" s="165"/>
      <c r="O32" s="43"/>
      <c r="P32" s="43"/>
      <c r="Q32" s="64"/>
      <c r="R32" s="103"/>
      <c r="S32" s="166"/>
      <c r="T32" s="43"/>
      <c r="U32" s="43"/>
      <c r="V32" s="64"/>
      <c r="W32" s="70"/>
      <c r="X32" s="43"/>
      <c r="Y32" s="43"/>
      <c r="Z32" s="43"/>
      <c r="AA32" s="64"/>
      <c r="AB32" s="103"/>
      <c r="AC32" s="166"/>
      <c r="AD32" s="43"/>
      <c r="AE32" s="43"/>
      <c r="AF32" s="64"/>
      <c r="AG32" s="70"/>
      <c r="AH32" s="43"/>
      <c r="AI32" s="43"/>
      <c r="AJ32" s="43"/>
      <c r="AK32" s="64"/>
      <c r="AL32" s="103"/>
      <c r="AM32" s="43"/>
      <c r="AN32" s="43"/>
      <c r="AO32" s="43"/>
      <c r="AP32" s="64"/>
      <c r="AQ32" s="70"/>
      <c r="AR32" s="43"/>
      <c r="AS32" s="43"/>
      <c r="AT32" s="43"/>
      <c r="AU32" s="64"/>
      <c r="AV32" s="103"/>
      <c r="AW32" s="43"/>
      <c r="AX32" s="43"/>
      <c r="AY32" s="43"/>
      <c r="AZ32" s="64"/>
      <c r="BA32" s="70"/>
      <c r="BD32" s="53"/>
    </row>
    <row r="33" spans="1:252" s="54" customFormat="1" ht="11.25" customHeight="1">
      <c r="A33" s="156"/>
      <c r="B33" s="181"/>
      <c r="C33" s="149"/>
      <c r="D33" s="74"/>
      <c r="E33" s="39"/>
      <c r="F33" s="40"/>
      <c r="G33" s="40"/>
      <c r="H33" s="41"/>
      <c r="I33" s="43"/>
      <c r="J33" s="43"/>
      <c r="K33" s="43"/>
      <c r="L33" s="64"/>
      <c r="M33" s="70"/>
      <c r="N33" s="165"/>
      <c r="O33" s="43"/>
      <c r="P33" s="43"/>
      <c r="Q33" s="64"/>
      <c r="R33" s="103"/>
      <c r="S33" s="166"/>
      <c r="T33" s="43"/>
      <c r="U33" s="43"/>
      <c r="V33" s="64"/>
      <c r="W33" s="70"/>
      <c r="X33" s="43"/>
      <c r="Y33" s="43"/>
      <c r="Z33" s="43"/>
      <c r="AA33" s="64"/>
      <c r="AB33" s="103"/>
      <c r="AC33" s="43"/>
      <c r="AD33" s="43"/>
      <c r="AE33" s="43"/>
      <c r="AF33" s="64"/>
      <c r="AG33" s="70"/>
      <c r="AH33" s="43"/>
      <c r="AI33" s="43"/>
      <c r="AJ33" s="43"/>
      <c r="AK33" s="64"/>
      <c r="AL33" s="103"/>
      <c r="AM33" s="43"/>
      <c r="AN33" s="43"/>
      <c r="AO33" s="43"/>
      <c r="AP33" s="64"/>
      <c r="AQ33" s="70"/>
      <c r="AR33" s="43"/>
      <c r="AS33" s="43"/>
      <c r="AT33" s="43"/>
      <c r="AU33" s="64"/>
      <c r="AV33" s="103"/>
      <c r="AW33" s="43"/>
      <c r="AX33" s="43"/>
      <c r="AY33" s="43"/>
      <c r="AZ33" s="64"/>
      <c r="BA33" s="70"/>
    </row>
    <row r="34" spans="1:252" s="171" customFormat="1" ht="11.25" customHeight="1">
      <c r="A34" s="156"/>
      <c r="B34" s="184"/>
      <c r="C34" s="149"/>
      <c r="D34" s="74">
        <f t="shared" si="0"/>
        <v>0</v>
      </c>
      <c r="E34" s="39">
        <f t="shared" ref="E34:H35" si="7">SUM(I34,N34,S34,X34,AC34,AH34,AM34,AR34,AW34)*15</f>
        <v>0</v>
      </c>
      <c r="F34" s="40">
        <f t="shared" si="7"/>
        <v>0</v>
      </c>
      <c r="G34" s="40">
        <f t="shared" si="7"/>
        <v>0</v>
      </c>
      <c r="H34" s="41">
        <f t="shared" si="7"/>
        <v>0</v>
      </c>
      <c r="I34" s="43"/>
      <c r="J34" s="43"/>
      <c r="K34" s="43"/>
      <c r="L34" s="64"/>
      <c r="M34" s="70"/>
      <c r="N34" s="43"/>
      <c r="O34" s="43"/>
      <c r="P34" s="43"/>
      <c r="Q34" s="64"/>
      <c r="R34" s="103"/>
      <c r="S34" s="43"/>
      <c r="T34" s="43"/>
      <c r="U34" s="43"/>
      <c r="V34" s="64"/>
      <c r="W34" s="70"/>
      <c r="X34" s="43"/>
      <c r="Y34" s="43"/>
      <c r="Z34" s="43"/>
      <c r="AA34" s="64"/>
      <c r="AB34" s="103"/>
      <c r="AC34" s="43"/>
      <c r="AD34" s="43"/>
      <c r="AE34" s="43"/>
      <c r="AF34" s="64"/>
      <c r="AG34" s="70"/>
      <c r="AH34" s="43"/>
      <c r="AI34" s="43"/>
      <c r="AJ34" s="43"/>
      <c r="AK34" s="64"/>
      <c r="AL34" s="103"/>
      <c r="AM34" s="43"/>
      <c r="AN34" s="43"/>
      <c r="AO34" s="43"/>
      <c r="AP34" s="64"/>
      <c r="AQ34" s="70"/>
      <c r="AR34" s="43"/>
      <c r="AS34" s="43"/>
      <c r="AT34" s="43"/>
      <c r="AU34" s="64"/>
      <c r="AV34" s="103"/>
      <c r="AW34" s="43"/>
      <c r="AX34" s="43"/>
      <c r="AY34" s="43"/>
      <c r="AZ34" s="64"/>
      <c r="BA34" s="70"/>
      <c r="BB34" s="169"/>
      <c r="BC34" s="170"/>
      <c r="BD34" s="24"/>
      <c r="BE34" s="48"/>
      <c r="BF34" s="48"/>
      <c r="BG34" s="48"/>
      <c r="BH34" s="48"/>
      <c r="BI34" s="48"/>
      <c r="CX34" s="48"/>
      <c r="CY34" s="48"/>
      <c r="CZ34" s="24"/>
      <c r="DA34" s="48"/>
      <c r="DB34" s="48"/>
      <c r="DC34" s="48"/>
      <c r="DD34" s="48"/>
      <c r="DE34" s="48"/>
      <c r="ET34" s="48"/>
      <c r="EU34" s="48"/>
      <c r="EV34" s="24"/>
      <c r="EW34" s="48"/>
      <c r="EX34" s="48"/>
      <c r="EY34" s="48"/>
      <c r="EZ34" s="48"/>
      <c r="FA34" s="48"/>
      <c r="GP34" s="48"/>
      <c r="GQ34" s="48"/>
      <c r="GR34" s="24"/>
      <c r="GS34" s="48"/>
      <c r="GT34" s="48"/>
      <c r="GU34" s="48"/>
      <c r="GV34" s="48"/>
      <c r="GW34" s="48"/>
      <c r="IL34" s="48"/>
      <c r="IM34" s="48"/>
      <c r="IN34" s="24"/>
      <c r="IO34" s="48"/>
      <c r="IP34" s="48"/>
      <c r="IQ34" s="48"/>
      <c r="IR34" s="48"/>
    </row>
    <row r="35" spans="1:252" s="51" customFormat="1" ht="11.25" customHeight="1" thickBot="1">
      <c r="A35" s="185"/>
      <c r="B35" s="186"/>
      <c r="C35" s="187"/>
      <c r="D35" s="75">
        <f>SUM(E35,F35,G35,H35)</f>
        <v>0</v>
      </c>
      <c r="E35" s="61">
        <f t="shared" si="7"/>
        <v>0</v>
      </c>
      <c r="F35" s="62">
        <f t="shared" si="7"/>
        <v>0</v>
      </c>
      <c r="G35" s="62">
        <f t="shared" si="7"/>
        <v>0</v>
      </c>
      <c r="H35" s="63">
        <f t="shared" si="7"/>
        <v>0</v>
      </c>
      <c r="I35" s="67"/>
      <c r="J35" s="67"/>
      <c r="K35" s="67"/>
      <c r="L35" s="188"/>
      <c r="M35" s="90"/>
      <c r="N35" s="89"/>
      <c r="O35" s="67"/>
      <c r="P35" s="67"/>
      <c r="Q35" s="188"/>
      <c r="R35" s="105"/>
      <c r="S35" s="189"/>
      <c r="T35" s="67"/>
      <c r="U35" s="67"/>
      <c r="V35" s="188"/>
      <c r="W35" s="90"/>
      <c r="X35" s="67"/>
      <c r="Y35" s="67"/>
      <c r="Z35" s="67"/>
      <c r="AA35" s="188"/>
      <c r="AB35" s="105"/>
      <c r="AC35" s="67"/>
      <c r="AD35" s="67"/>
      <c r="AE35" s="67"/>
      <c r="AF35" s="188"/>
      <c r="AG35" s="90"/>
      <c r="AH35" s="67"/>
      <c r="AI35" s="67"/>
      <c r="AJ35" s="67"/>
      <c r="AK35" s="188"/>
      <c r="AL35" s="105"/>
      <c r="AM35" s="67"/>
      <c r="AN35" s="67"/>
      <c r="AO35" s="67"/>
      <c r="AP35" s="188"/>
      <c r="AQ35" s="90"/>
      <c r="AR35" s="67"/>
      <c r="AS35" s="67"/>
      <c r="AT35" s="67"/>
      <c r="AU35" s="188"/>
      <c r="AV35" s="105"/>
      <c r="AW35" s="67"/>
      <c r="AX35" s="67"/>
      <c r="AY35" s="67"/>
      <c r="AZ35" s="188"/>
      <c r="BA35" s="90"/>
      <c r="BB35" s="45"/>
      <c r="BC35" s="45"/>
    </row>
    <row r="36" spans="1:252" ht="11.25" customHeight="1" thickBot="1">
      <c r="A36" s="78"/>
      <c r="B36" s="79" t="s">
        <v>42</v>
      </c>
      <c r="C36" s="220">
        <f>SUM(C10:C35)</f>
        <v>6</v>
      </c>
      <c r="D36" s="212">
        <f>SUM(D10:D35)</f>
        <v>930</v>
      </c>
      <c r="E36" s="213">
        <f t="shared" ref="E36:AY36" si="8">SUM(E10:E35)</f>
        <v>450</v>
      </c>
      <c r="F36" s="214">
        <f t="shared" si="8"/>
        <v>285</v>
      </c>
      <c r="G36" s="214">
        <f t="shared" si="8"/>
        <v>195</v>
      </c>
      <c r="H36" s="215">
        <f t="shared" si="8"/>
        <v>0</v>
      </c>
      <c r="I36" s="216">
        <f t="shared" si="8"/>
        <v>210</v>
      </c>
      <c r="J36" s="216">
        <f t="shared" si="8"/>
        <v>90</v>
      </c>
      <c r="K36" s="216">
        <f t="shared" si="8"/>
        <v>15</v>
      </c>
      <c r="L36" s="217">
        <f>SUM(L10:L35)</f>
        <v>0</v>
      </c>
      <c r="M36" s="218">
        <f>SUM(M10:M35)</f>
        <v>23</v>
      </c>
      <c r="N36" s="216">
        <f t="shared" si="8"/>
        <v>150</v>
      </c>
      <c r="O36" s="216">
        <f t="shared" si="8"/>
        <v>75</v>
      </c>
      <c r="P36" s="216">
        <f t="shared" si="8"/>
        <v>60</v>
      </c>
      <c r="Q36" s="217">
        <f>SUM(Q10:Q35)</f>
        <v>0</v>
      </c>
      <c r="R36" s="219">
        <f>SUM(R10:R35)</f>
        <v>21</v>
      </c>
      <c r="S36" s="216">
        <f t="shared" si="8"/>
        <v>30</v>
      </c>
      <c r="T36" s="216">
        <f t="shared" si="8"/>
        <v>60</v>
      </c>
      <c r="U36" s="216">
        <f t="shared" si="8"/>
        <v>45</v>
      </c>
      <c r="V36" s="217">
        <f>SUM(V10:V35)</f>
        <v>0</v>
      </c>
      <c r="W36" s="218">
        <f>SUM(W10:W35)</f>
        <v>9</v>
      </c>
      <c r="X36" s="216">
        <f t="shared" si="8"/>
        <v>15</v>
      </c>
      <c r="Y36" s="216">
        <f t="shared" si="8"/>
        <v>60</v>
      </c>
      <c r="Z36" s="216">
        <f t="shared" si="8"/>
        <v>30</v>
      </c>
      <c r="AA36" s="217">
        <f>SUM(AA10:AA35)</f>
        <v>0</v>
      </c>
      <c r="AB36" s="219">
        <f>SUM(AB10:AB35)</f>
        <v>7</v>
      </c>
      <c r="AC36" s="216">
        <f t="shared" si="8"/>
        <v>30</v>
      </c>
      <c r="AD36" s="216">
        <f t="shared" si="8"/>
        <v>0</v>
      </c>
      <c r="AE36" s="216">
        <f t="shared" si="8"/>
        <v>15</v>
      </c>
      <c r="AF36" s="217">
        <f>SUM(AF10:AF35)</f>
        <v>0</v>
      </c>
      <c r="AG36" s="218">
        <f>SUM(AG10:AG35)</f>
        <v>3</v>
      </c>
      <c r="AH36" s="216">
        <f t="shared" si="8"/>
        <v>15</v>
      </c>
      <c r="AI36" s="216">
        <f t="shared" si="8"/>
        <v>0</v>
      </c>
      <c r="AJ36" s="216">
        <f t="shared" si="8"/>
        <v>30</v>
      </c>
      <c r="AK36" s="217">
        <f>SUM(AK10:AK35)</f>
        <v>0</v>
      </c>
      <c r="AL36" s="219">
        <f>SUM(AL10:AL32)</f>
        <v>3</v>
      </c>
      <c r="AM36" s="80">
        <f t="shared" si="8"/>
        <v>0</v>
      </c>
      <c r="AN36" s="80">
        <f t="shared" si="8"/>
        <v>0</v>
      </c>
      <c r="AO36" s="80">
        <f t="shared" si="8"/>
        <v>0</v>
      </c>
      <c r="AP36" s="101">
        <f>SUM(AP10:AP35)</f>
        <v>0</v>
      </c>
      <c r="AQ36" s="133">
        <f>SUM(AQ10:AQ35)</f>
        <v>0</v>
      </c>
      <c r="AR36" s="80">
        <f t="shared" si="8"/>
        <v>0</v>
      </c>
      <c r="AS36" s="80">
        <f t="shared" si="8"/>
        <v>0</v>
      </c>
      <c r="AT36" s="80">
        <f t="shared" si="8"/>
        <v>0</v>
      </c>
      <c r="AU36" s="101">
        <f>SUM(AU10:AU35)</f>
        <v>0</v>
      </c>
      <c r="AV36" s="106">
        <f>SUM(AV10:AV35)</f>
        <v>0</v>
      </c>
      <c r="AW36" s="80">
        <f t="shared" si="8"/>
        <v>0</v>
      </c>
      <c r="AX36" s="80">
        <f t="shared" si="8"/>
        <v>0</v>
      </c>
      <c r="AY36" s="80">
        <f t="shared" si="8"/>
        <v>0</v>
      </c>
      <c r="AZ36" s="101">
        <f>SUM(AZ10:AZ35)</f>
        <v>0</v>
      </c>
      <c r="BA36" s="102">
        <f>SUM(BA10:BA35)</f>
        <v>0</v>
      </c>
      <c r="BC36" s="116" t="s">
        <v>55</v>
      </c>
    </row>
    <row r="37" spans="1:252" ht="11.25" customHeight="1" thickTop="1" thickBot="1">
      <c r="A37" s="321" t="s">
        <v>18</v>
      </c>
      <c r="B37" s="321" t="s">
        <v>19</v>
      </c>
      <c r="C37" s="321"/>
      <c r="D37" s="345" t="s">
        <v>136</v>
      </c>
      <c r="E37" s="345"/>
      <c r="F37" s="345"/>
      <c r="G37" s="345"/>
      <c r="H37" s="345"/>
      <c r="I37" s="299">
        <f>SUM(I36:L36)</f>
        <v>315</v>
      </c>
      <c r="J37" s="300"/>
      <c r="K37" s="300"/>
      <c r="L37" s="300"/>
      <c r="M37" s="115"/>
      <c r="N37" s="300">
        <f>SUM(N36:Q36)</f>
        <v>285</v>
      </c>
      <c r="O37" s="300"/>
      <c r="P37" s="300"/>
      <c r="Q37" s="300"/>
      <c r="R37" s="115"/>
      <c r="S37" s="299">
        <f>SUM(S36:V36)</f>
        <v>135</v>
      </c>
      <c r="T37" s="300"/>
      <c r="U37" s="300"/>
      <c r="V37" s="300"/>
      <c r="W37" s="115"/>
      <c r="X37" s="300">
        <f>SUM(X36:AA36)</f>
        <v>105</v>
      </c>
      <c r="Y37" s="300"/>
      <c r="Z37" s="300"/>
      <c r="AA37" s="300"/>
      <c r="AB37" s="115"/>
      <c r="AC37" s="299">
        <f>SUM(AC36:AF36)</f>
        <v>45</v>
      </c>
      <c r="AD37" s="300"/>
      <c r="AE37" s="300"/>
      <c r="AF37" s="300"/>
      <c r="AG37" s="115"/>
      <c r="AH37" s="300">
        <f>SUM(AH36:AK36)</f>
        <v>45</v>
      </c>
      <c r="AI37" s="300"/>
      <c r="AJ37" s="300"/>
      <c r="AK37" s="300"/>
      <c r="AL37" s="115"/>
      <c r="AM37" s="299">
        <f>SUM(AM36:AP36)</f>
        <v>0</v>
      </c>
      <c r="AN37" s="300"/>
      <c r="AO37" s="300"/>
      <c r="AP37" s="300"/>
      <c r="AQ37" s="115"/>
      <c r="AR37" s="300">
        <f>SUM(AR36:AU36)</f>
        <v>0</v>
      </c>
      <c r="AS37" s="300"/>
      <c r="AT37" s="300"/>
      <c r="AU37" s="300"/>
      <c r="AV37" s="115"/>
      <c r="AW37" s="299">
        <f>SUM(AW36:AZ36)</f>
        <v>0</v>
      </c>
      <c r="AX37" s="300"/>
      <c r="AY37" s="300"/>
      <c r="AZ37" s="300"/>
      <c r="BA37" s="115"/>
      <c r="BC37" s="116">
        <f>SUM(I37:BB37)*15</f>
        <v>13950</v>
      </c>
    </row>
    <row r="38" spans="1:252" ht="11.25" customHeight="1" thickTop="1" thickBot="1">
      <c r="A38" s="322"/>
      <c r="B38" s="322"/>
      <c r="C38" s="322"/>
      <c r="D38" s="335" t="s">
        <v>20</v>
      </c>
      <c r="E38" s="335"/>
      <c r="F38" s="335"/>
      <c r="G38" s="335"/>
      <c r="H38" s="335"/>
      <c r="I38" s="297">
        <v>2</v>
      </c>
      <c r="J38" s="298"/>
      <c r="K38" s="298"/>
      <c r="L38" s="298"/>
      <c r="M38" s="190"/>
      <c r="N38" s="298">
        <v>3</v>
      </c>
      <c r="O38" s="298"/>
      <c r="P38" s="298"/>
      <c r="Q38" s="298"/>
      <c r="R38" s="190"/>
      <c r="S38" s="297"/>
      <c r="T38" s="298"/>
      <c r="U38" s="298"/>
      <c r="V38" s="298"/>
      <c r="W38" s="190"/>
      <c r="X38" s="298">
        <v>1</v>
      </c>
      <c r="Y38" s="298"/>
      <c r="Z38" s="298"/>
      <c r="AA38" s="298"/>
      <c r="AB38" s="190"/>
      <c r="AC38" s="297"/>
      <c r="AD38" s="298"/>
      <c r="AE38" s="298"/>
      <c r="AF38" s="298"/>
      <c r="AG38" s="190"/>
      <c r="AH38" s="298"/>
      <c r="AI38" s="298"/>
      <c r="AJ38" s="298"/>
      <c r="AK38" s="298"/>
      <c r="AL38" s="190"/>
      <c r="AM38" s="297"/>
      <c r="AN38" s="298"/>
      <c r="AO38" s="298"/>
      <c r="AP38" s="298"/>
      <c r="AQ38" s="190"/>
      <c r="AR38" s="298"/>
      <c r="AS38" s="298"/>
      <c r="AT38" s="298"/>
      <c r="AU38" s="298"/>
      <c r="AV38" s="190"/>
      <c r="AW38" s="297"/>
      <c r="AX38" s="298"/>
      <c r="AY38" s="298"/>
      <c r="AZ38" s="298"/>
      <c r="BA38" s="190"/>
      <c r="BC38" s="116">
        <f>SUM(I38:BB38)</f>
        <v>6</v>
      </c>
    </row>
    <row r="39" spans="1:252" s="1" customFormat="1" ht="14.25" customHeight="1" thickTop="1">
      <c r="A39" s="81" t="s">
        <v>21</v>
      </c>
      <c r="B39" s="56"/>
      <c r="C39" s="82" t="s">
        <v>22</v>
      </c>
      <c r="E39" s="2"/>
      <c r="F39" s="2"/>
      <c r="G39" s="2"/>
      <c r="H39" s="55"/>
      <c r="I39" s="55"/>
      <c r="J39" s="55"/>
      <c r="K39" s="83"/>
      <c r="L39" s="83"/>
      <c r="M39" s="84"/>
      <c r="N39" s="313" t="s">
        <v>23</v>
      </c>
      <c r="O39" s="300"/>
      <c r="P39" s="300"/>
      <c r="Q39" s="300"/>
      <c r="R39" s="300"/>
      <c r="S39" s="300"/>
      <c r="T39" s="300"/>
      <c r="U39" s="300"/>
      <c r="V39" s="300"/>
      <c r="W39" s="300"/>
      <c r="X39" s="300"/>
      <c r="Y39" s="300"/>
      <c r="Z39" s="300"/>
      <c r="AA39" s="300"/>
      <c r="AB39" s="314"/>
      <c r="AC39" s="301" t="s">
        <v>24</v>
      </c>
      <c r="AD39" s="302"/>
      <c r="AE39" s="302"/>
      <c r="AF39" s="302"/>
      <c r="AG39" s="302"/>
      <c r="AH39" s="302"/>
      <c r="AI39" s="302"/>
      <c r="AJ39" s="302"/>
      <c r="AK39" s="302"/>
      <c r="AL39" s="302"/>
      <c r="AM39" s="302"/>
      <c r="AN39" s="303"/>
      <c r="AO39" s="9"/>
      <c r="AP39" s="2" t="s">
        <v>25</v>
      </c>
      <c r="AQ39" s="2"/>
      <c r="AR39" s="11"/>
      <c r="AS39" s="11"/>
      <c r="AT39" s="2"/>
      <c r="AU39" s="2"/>
      <c r="AV39" s="2"/>
      <c r="AW39" s="2"/>
      <c r="AX39" s="2"/>
      <c r="AY39" s="2"/>
      <c r="AZ39" s="2"/>
      <c r="BA39" s="69"/>
    </row>
    <row r="40" spans="1:252" s="1" customFormat="1" ht="12" customHeight="1">
      <c r="A40" s="15" t="s">
        <v>26</v>
      </c>
      <c r="B40" s="56"/>
      <c r="C40" s="57" t="s">
        <v>43</v>
      </c>
      <c r="E40" s="2"/>
      <c r="F40" s="2"/>
      <c r="G40" s="2"/>
      <c r="H40" s="2"/>
      <c r="I40" s="2"/>
      <c r="J40" s="2"/>
      <c r="K40" s="48"/>
      <c r="L40" s="48"/>
      <c r="M40" s="58"/>
      <c r="N40" s="235" t="s">
        <v>111</v>
      </c>
      <c r="O40" s="235"/>
      <c r="P40" s="236"/>
      <c r="Q40" s="97"/>
      <c r="S40" s="229" t="s">
        <v>27</v>
      </c>
      <c r="T40" s="230"/>
      <c r="U40" s="230"/>
      <c r="V40" s="230"/>
      <c r="W40" s="230"/>
      <c r="X40" s="231"/>
      <c r="Y40" s="235" t="s">
        <v>28</v>
      </c>
      <c r="Z40" s="237"/>
      <c r="AA40" s="237"/>
      <c r="AB40" s="238"/>
      <c r="AC40" s="15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12"/>
      <c r="AO40" s="15"/>
      <c r="AP40" s="33" t="s">
        <v>29</v>
      </c>
      <c r="AQ40" s="33"/>
      <c r="AR40" s="11"/>
      <c r="AS40" s="11"/>
      <c r="AT40" s="2"/>
      <c r="AU40" s="2"/>
      <c r="AV40" s="2"/>
      <c r="AW40" s="2"/>
      <c r="AX40" s="2"/>
      <c r="AY40" s="2"/>
      <c r="AZ40" s="2"/>
      <c r="BA40" s="69"/>
    </row>
    <row r="41" spans="1:252" s="1" customFormat="1" ht="10.15" customHeight="1">
      <c r="A41" s="15" t="s">
        <v>30</v>
      </c>
      <c r="B41" s="56"/>
      <c r="C41" s="12" t="s">
        <v>89</v>
      </c>
      <c r="E41" s="2"/>
      <c r="F41" s="2"/>
      <c r="G41" s="2"/>
      <c r="H41" s="2"/>
      <c r="I41" s="2"/>
      <c r="J41" s="24"/>
      <c r="K41" s="24"/>
      <c r="L41" s="24"/>
      <c r="M41" s="24"/>
      <c r="N41" s="260" t="s">
        <v>110</v>
      </c>
      <c r="O41" s="240"/>
      <c r="P41" s="240"/>
      <c r="Q41" s="240"/>
      <c r="R41" s="97"/>
      <c r="S41" s="261" t="s">
        <v>129</v>
      </c>
      <c r="T41" s="261"/>
      <c r="U41" s="261"/>
      <c r="V41" s="261"/>
      <c r="W41" s="268"/>
      <c r="X41" s="96"/>
      <c r="Y41" s="269" t="s">
        <v>127</v>
      </c>
      <c r="Z41" s="244"/>
      <c r="AA41" s="244"/>
      <c r="AB41" s="246"/>
      <c r="AC41" s="96"/>
      <c r="AD41" s="96" t="s">
        <v>31</v>
      </c>
      <c r="AE41" s="96"/>
      <c r="AF41" s="96"/>
      <c r="AG41" s="96"/>
      <c r="AH41" s="96"/>
      <c r="AI41" s="96"/>
      <c r="AJ41" s="96"/>
      <c r="AK41" s="96"/>
      <c r="AL41" s="96"/>
      <c r="AM41" s="96"/>
      <c r="AN41" s="97"/>
      <c r="AO41" s="2"/>
      <c r="AP41" s="2" t="s">
        <v>32</v>
      </c>
      <c r="AQ41" s="2"/>
      <c r="AR41" s="294" t="s">
        <v>165</v>
      </c>
      <c r="AS41" s="295"/>
      <c r="AT41" s="295"/>
      <c r="AU41" s="295"/>
      <c r="AV41" s="295"/>
      <c r="AW41" s="295"/>
      <c r="AX41" s="295"/>
      <c r="AY41" s="295"/>
      <c r="AZ41" s="295"/>
      <c r="BA41" s="296"/>
    </row>
    <row r="42" spans="1:252" s="1" customFormat="1" ht="10.15" customHeight="1">
      <c r="A42" s="15" t="s">
        <v>58</v>
      </c>
      <c r="B42" s="56"/>
      <c r="C42" s="58" t="s">
        <v>44</v>
      </c>
      <c r="E42" s="2"/>
      <c r="F42" s="2"/>
      <c r="G42" s="2"/>
      <c r="H42" s="2"/>
      <c r="I42" s="2"/>
      <c r="J42" s="24"/>
      <c r="K42" s="24"/>
      <c r="L42" s="24"/>
      <c r="M42" s="24"/>
      <c r="N42" s="262" t="s">
        <v>112</v>
      </c>
      <c r="O42" s="232"/>
      <c r="P42" s="232"/>
      <c r="Q42" s="232"/>
      <c r="R42" s="69"/>
      <c r="S42" s="263" t="s">
        <v>123</v>
      </c>
      <c r="T42" s="263"/>
      <c r="U42" s="263"/>
      <c r="V42" s="263"/>
      <c r="W42" s="263"/>
      <c r="X42" s="263"/>
      <c r="Y42" s="262" t="s">
        <v>128</v>
      </c>
      <c r="Z42" s="232"/>
      <c r="AA42" s="232"/>
      <c r="AB42" s="233"/>
      <c r="AC42" s="11"/>
      <c r="AD42" s="2"/>
      <c r="AE42" s="295" t="s">
        <v>166</v>
      </c>
      <c r="AF42" s="295"/>
      <c r="AG42" s="295"/>
      <c r="AH42" s="295"/>
      <c r="AI42" s="295"/>
      <c r="AJ42" s="295"/>
      <c r="AK42" s="295"/>
      <c r="AL42" s="295"/>
      <c r="AM42" s="295"/>
      <c r="AN42" s="295"/>
      <c r="AO42" s="113"/>
      <c r="AP42" s="11"/>
      <c r="AQ42" s="11"/>
      <c r="AR42" s="11"/>
      <c r="AS42" s="2"/>
      <c r="AT42" s="2"/>
      <c r="AU42" s="2"/>
      <c r="AV42" s="2"/>
      <c r="AW42" s="2"/>
      <c r="AX42" s="2"/>
      <c r="AY42" s="2"/>
      <c r="AZ42" s="2"/>
      <c r="BA42" s="69"/>
    </row>
    <row r="43" spans="1:252" s="19" customFormat="1" ht="10.15" customHeight="1">
      <c r="A43" s="15" t="s">
        <v>101</v>
      </c>
      <c r="B43" s="56"/>
      <c r="C43" s="58" t="s">
        <v>45</v>
      </c>
      <c r="D43" s="1"/>
      <c r="E43" s="2"/>
      <c r="F43" s="2"/>
      <c r="G43" s="2"/>
      <c r="H43" s="2"/>
      <c r="I43" s="2"/>
      <c r="J43" s="24"/>
      <c r="K43" s="24"/>
      <c r="L43" s="24"/>
      <c r="M43" s="24"/>
      <c r="N43" s="262" t="s">
        <v>113</v>
      </c>
      <c r="O43" s="232"/>
      <c r="P43" s="232"/>
      <c r="Q43" s="232"/>
      <c r="R43" s="69"/>
      <c r="S43" s="263" t="s">
        <v>124</v>
      </c>
      <c r="T43" s="263"/>
      <c r="U43" s="263"/>
      <c r="V43" s="263"/>
      <c r="W43" s="263"/>
      <c r="X43" s="263"/>
      <c r="Y43" s="262" t="s">
        <v>164</v>
      </c>
      <c r="Z43" s="232"/>
      <c r="AA43" s="232"/>
      <c r="AB43" s="233"/>
      <c r="AC43" s="95"/>
      <c r="AD43" s="96" t="s">
        <v>33</v>
      </c>
      <c r="AE43" s="96"/>
      <c r="AF43" s="96"/>
      <c r="AG43" s="245"/>
      <c r="AH43" s="245"/>
      <c r="AI43" s="245"/>
      <c r="AJ43" s="245"/>
      <c r="AK43" s="245"/>
      <c r="AL43" s="245"/>
      <c r="AM43" s="245"/>
      <c r="AN43" s="245"/>
      <c r="AO43" s="113"/>
      <c r="AP43" s="11"/>
      <c r="AQ43" s="11"/>
      <c r="AR43" s="11"/>
      <c r="AS43" s="2"/>
      <c r="AT43" s="2"/>
      <c r="AU43" s="2"/>
      <c r="AV43" s="2"/>
      <c r="AW43" s="2"/>
      <c r="AX43" s="2"/>
      <c r="AY43" s="2"/>
      <c r="AZ43" s="2"/>
      <c r="BA43" s="69"/>
    </row>
    <row r="44" spans="1:252" s="19" customFormat="1" ht="12.75" customHeight="1">
      <c r="A44" s="113"/>
      <c r="B44" s="247"/>
      <c r="C44" s="287" t="s">
        <v>115</v>
      </c>
      <c r="D44" s="287"/>
      <c r="E44" s="287"/>
      <c r="F44" s="287"/>
      <c r="G44" s="287"/>
      <c r="H44" s="287"/>
      <c r="I44" s="287"/>
      <c r="J44" s="287"/>
      <c r="K44" s="287"/>
      <c r="L44" s="287"/>
      <c r="M44" s="287"/>
      <c r="N44" s="264" t="s">
        <v>110</v>
      </c>
      <c r="O44" s="234"/>
      <c r="P44" s="234"/>
      <c r="Q44" s="234"/>
      <c r="R44" s="247"/>
      <c r="S44" s="265" t="s">
        <v>130</v>
      </c>
      <c r="T44" s="265"/>
      <c r="U44" s="265"/>
      <c r="V44" s="265"/>
      <c r="W44" s="263"/>
      <c r="X44" s="263"/>
      <c r="Y44" s="262" t="s">
        <v>164</v>
      </c>
      <c r="Z44" s="232"/>
      <c r="AA44" s="232"/>
      <c r="AB44" s="233"/>
      <c r="AC44" s="288"/>
      <c r="AD44" s="289"/>
      <c r="AE44" s="289"/>
      <c r="AF44" s="289"/>
      <c r="AG44" s="289"/>
      <c r="AH44" s="289"/>
      <c r="AI44" s="289"/>
      <c r="AJ44" s="289"/>
      <c r="AK44" s="289"/>
      <c r="AL44" s="289"/>
      <c r="AM44" s="289"/>
      <c r="AN44" s="290"/>
      <c r="AO44" s="288" t="s">
        <v>34</v>
      </c>
      <c r="AP44" s="289"/>
      <c r="AQ44" s="289"/>
      <c r="AR44" s="289"/>
      <c r="AS44" s="289"/>
      <c r="AT44" s="289"/>
      <c r="AU44" s="289"/>
      <c r="AV44" s="289"/>
      <c r="AW44" s="289"/>
      <c r="AX44" s="289"/>
      <c r="AY44" s="289"/>
      <c r="AZ44" s="289"/>
      <c r="BA44" s="290"/>
    </row>
    <row r="45" spans="1:252">
      <c r="A45" s="243"/>
      <c r="B45" s="69"/>
      <c r="C45" s="287"/>
      <c r="D45" s="287"/>
      <c r="E45" s="287"/>
      <c r="F45" s="287"/>
      <c r="G45" s="287"/>
      <c r="H45" s="287"/>
      <c r="I45" s="287"/>
      <c r="J45" s="287"/>
      <c r="K45" s="287"/>
      <c r="L45" s="287"/>
      <c r="M45" s="287"/>
      <c r="N45" s="262" t="s">
        <v>114</v>
      </c>
      <c r="O45" s="232"/>
      <c r="P45" s="232"/>
      <c r="Q45" s="232"/>
      <c r="R45" s="69"/>
      <c r="S45" s="263" t="s">
        <v>126</v>
      </c>
      <c r="T45" s="263"/>
      <c r="U45" s="263"/>
      <c r="V45" s="263"/>
      <c r="W45" s="263"/>
      <c r="X45" s="263"/>
      <c r="Y45" s="262" t="s">
        <v>164</v>
      </c>
      <c r="Z45" s="2"/>
      <c r="AA45" s="2"/>
      <c r="AB45" s="69"/>
      <c r="AC45" s="288"/>
      <c r="AD45" s="289"/>
      <c r="AE45" s="289"/>
      <c r="AF45" s="289"/>
      <c r="AG45" s="289"/>
      <c r="AH45" s="289"/>
      <c r="AI45" s="289"/>
      <c r="AJ45" s="289"/>
      <c r="AK45" s="289"/>
      <c r="AL45" s="289"/>
      <c r="AM45" s="289"/>
      <c r="AN45" s="290"/>
      <c r="AO45" s="288"/>
      <c r="AP45" s="289"/>
      <c r="AQ45" s="289"/>
      <c r="AR45" s="289"/>
      <c r="AS45" s="289"/>
      <c r="AT45" s="289"/>
      <c r="AU45" s="289"/>
      <c r="AV45" s="289"/>
      <c r="AW45" s="289"/>
      <c r="AX45" s="289"/>
      <c r="AY45" s="289"/>
      <c r="AZ45" s="289"/>
      <c r="BA45" s="290"/>
    </row>
    <row r="46" spans="1:252">
      <c r="A46" s="243"/>
      <c r="B46" s="69"/>
      <c r="C46" s="287"/>
      <c r="D46" s="287"/>
      <c r="E46" s="287"/>
      <c r="F46" s="287"/>
      <c r="G46" s="287"/>
      <c r="H46" s="287"/>
      <c r="I46" s="287"/>
      <c r="J46" s="287"/>
      <c r="K46" s="287"/>
      <c r="L46" s="287"/>
      <c r="M46" s="287"/>
      <c r="N46" s="241"/>
      <c r="O46" s="239"/>
      <c r="P46" s="239"/>
      <c r="Q46" s="239"/>
      <c r="R46" s="242"/>
      <c r="S46" s="239"/>
      <c r="T46" s="239"/>
      <c r="U46" s="239"/>
      <c r="V46" s="239"/>
      <c r="W46" s="239"/>
      <c r="X46" s="232"/>
      <c r="Y46" s="243"/>
      <c r="Z46" s="2"/>
      <c r="AA46" s="2"/>
      <c r="AB46" s="69"/>
      <c r="AC46" s="288"/>
      <c r="AD46" s="289"/>
      <c r="AE46" s="289"/>
      <c r="AF46" s="289"/>
      <c r="AG46" s="289"/>
      <c r="AH46" s="289"/>
      <c r="AI46" s="289"/>
      <c r="AJ46" s="289"/>
      <c r="AK46" s="289"/>
      <c r="AL46" s="289"/>
      <c r="AM46" s="289"/>
      <c r="AN46" s="290"/>
      <c r="AO46" s="288"/>
      <c r="AP46" s="289"/>
      <c r="AQ46" s="289"/>
      <c r="AR46" s="289"/>
      <c r="AS46" s="289"/>
      <c r="AT46" s="289"/>
      <c r="AU46" s="289"/>
      <c r="AV46" s="289"/>
      <c r="AW46" s="289"/>
      <c r="AX46" s="289"/>
      <c r="AY46" s="289"/>
      <c r="AZ46" s="289"/>
      <c r="BA46" s="290"/>
    </row>
    <row r="47" spans="1:252">
      <c r="A47" s="243"/>
      <c r="B47" s="69"/>
      <c r="C47" s="287"/>
      <c r="D47" s="287"/>
      <c r="E47" s="287"/>
      <c r="F47" s="287"/>
      <c r="G47" s="287"/>
      <c r="H47" s="287"/>
      <c r="I47" s="287"/>
      <c r="J47" s="287"/>
      <c r="K47" s="287"/>
      <c r="L47" s="287"/>
      <c r="M47" s="287"/>
      <c r="N47" s="243"/>
      <c r="O47" s="2"/>
      <c r="P47" s="2"/>
      <c r="Q47" s="2"/>
      <c r="R47" s="69"/>
      <c r="S47" s="2"/>
      <c r="T47" s="2"/>
      <c r="U47" s="2"/>
      <c r="V47" s="2"/>
      <c r="W47" s="2"/>
      <c r="X47" s="2"/>
      <c r="Y47" s="243"/>
      <c r="Z47" s="2"/>
      <c r="AA47" s="2"/>
      <c r="AB47" s="69"/>
      <c r="AC47" s="288"/>
      <c r="AD47" s="289"/>
      <c r="AE47" s="289"/>
      <c r="AF47" s="289"/>
      <c r="AG47" s="289"/>
      <c r="AH47" s="289"/>
      <c r="AI47" s="289"/>
      <c r="AJ47" s="289"/>
      <c r="AK47" s="289"/>
      <c r="AL47" s="289"/>
      <c r="AM47" s="289"/>
      <c r="AN47" s="290"/>
      <c r="AO47" s="288"/>
      <c r="AP47" s="289"/>
      <c r="AQ47" s="289"/>
      <c r="AR47" s="289"/>
      <c r="AS47" s="289"/>
      <c r="AT47" s="289"/>
      <c r="AU47" s="289"/>
      <c r="AV47" s="289"/>
      <c r="AW47" s="289"/>
      <c r="AX47" s="289"/>
      <c r="AY47" s="289"/>
      <c r="AZ47" s="289"/>
      <c r="BA47" s="290"/>
    </row>
    <row r="48" spans="1:252">
      <c r="A48" s="114"/>
      <c r="B48" s="146"/>
      <c r="C48" s="287"/>
      <c r="D48" s="287"/>
      <c r="E48" s="287"/>
      <c r="F48" s="287"/>
      <c r="G48" s="287"/>
      <c r="H48" s="287"/>
      <c r="I48" s="287"/>
      <c r="J48" s="287"/>
      <c r="K48" s="287"/>
      <c r="L48" s="287"/>
      <c r="M48" s="287"/>
      <c r="N48" s="243"/>
      <c r="O48" s="2"/>
      <c r="P48" s="2"/>
      <c r="Q48" s="2"/>
      <c r="R48" s="69"/>
      <c r="S48" s="2"/>
      <c r="T48" s="2"/>
      <c r="U48" s="2"/>
      <c r="V48" s="2"/>
      <c r="W48" s="2"/>
      <c r="X48" s="2"/>
      <c r="Y48" s="243"/>
      <c r="Z48" s="2"/>
      <c r="AA48" s="2"/>
      <c r="AB48" s="69"/>
      <c r="AC48" s="288"/>
      <c r="AD48" s="289"/>
      <c r="AE48" s="289"/>
      <c r="AF48" s="289"/>
      <c r="AG48" s="289"/>
      <c r="AH48" s="289"/>
      <c r="AI48" s="289"/>
      <c r="AJ48" s="289"/>
      <c r="AK48" s="289"/>
      <c r="AL48" s="289"/>
      <c r="AM48" s="289"/>
      <c r="AN48" s="290"/>
      <c r="AO48" s="288"/>
      <c r="AP48" s="289"/>
      <c r="AQ48" s="289"/>
      <c r="AR48" s="289"/>
      <c r="AS48" s="289"/>
      <c r="AT48" s="289"/>
      <c r="AU48" s="289"/>
      <c r="AV48" s="289"/>
      <c r="AW48" s="289"/>
      <c r="AX48" s="289"/>
      <c r="AY48" s="289"/>
      <c r="AZ48" s="289"/>
      <c r="BA48" s="290"/>
    </row>
    <row r="49" spans="1:53">
      <c r="A49" s="198" t="s">
        <v>102</v>
      </c>
      <c r="B49" s="200" t="s">
        <v>104</v>
      </c>
      <c r="C49" s="199"/>
      <c r="D49" s="199"/>
      <c r="E49" s="199"/>
      <c r="F49" s="199"/>
      <c r="G49" s="199"/>
      <c r="H49" s="199"/>
      <c r="I49" s="199"/>
      <c r="J49" s="199"/>
      <c r="K49" s="199"/>
      <c r="L49" s="199"/>
      <c r="M49" s="199"/>
      <c r="N49" s="114"/>
      <c r="O49" s="98"/>
      <c r="P49" s="98"/>
      <c r="Q49" s="98"/>
      <c r="R49" s="146"/>
      <c r="S49" s="98"/>
      <c r="T49" s="98"/>
      <c r="U49" s="98"/>
      <c r="V49" s="98"/>
      <c r="W49" s="98"/>
      <c r="X49" s="98"/>
      <c r="Y49" s="114"/>
      <c r="Z49" s="98"/>
      <c r="AA49" s="98"/>
      <c r="AB49" s="146"/>
      <c r="AC49" s="291"/>
      <c r="AD49" s="292"/>
      <c r="AE49" s="292"/>
      <c r="AF49" s="292"/>
      <c r="AG49" s="292"/>
      <c r="AH49" s="292"/>
      <c r="AI49" s="292"/>
      <c r="AJ49" s="292"/>
      <c r="AK49" s="292"/>
      <c r="AL49" s="292"/>
      <c r="AM49" s="292"/>
      <c r="AN49" s="293"/>
      <c r="AO49" s="291"/>
      <c r="AP49" s="292"/>
      <c r="AQ49" s="292"/>
      <c r="AR49" s="292"/>
      <c r="AS49" s="292"/>
      <c r="AT49" s="292"/>
      <c r="AU49" s="292"/>
      <c r="AV49" s="292"/>
      <c r="AW49" s="292"/>
      <c r="AX49" s="292"/>
      <c r="AY49" s="292"/>
      <c r="AZ49" s="292"/>
      <c r="BA49" s="293"/>
    </row>
    <row r="51" spans="1:53">
      <c r="N51" s="1" t="s">
        <v>116</v>
      </c>
    </row>
    <row r="53" spans="1:53">
      <c r="N53" s="234" t="s">
        <v>110</v>
      </c>
      <c r="O53" s="234"/>
      <c r="S53" s="1" t="s">
        <v>117</v>
      </c>
      <c r="V53" s="286">
        <v>320</v>
      </c>
      <c r="W53" s="286"/>
    </row>
    <row r="54" spans="1:53">
      <c r="N54" s="232" t="s">
        <v>112</v>
      </c>
      <c r="O54" s="232"/>
      <c r="S54" s="1" t="s">
        <v>118</v>
      </c>
      <c r="V54" s="286">
        <v>240</v>
      </c>
      <c r="W54" s="286"/>
      <c r="AJ54" s="248"/>
      <c r="AK54" s="248"/>
    </row>
    <row r="55" spans="1:53">
      <c r="N55" s="232" t="s">
        <v>113</v>
      </c>
      <c r="O55" s="232"/>
      <c r="S55" s="1" t="s">
        <v>118</v>
      </c>
      <c r="V55" s="286">
        <v>240</v>
      </c>
      <c r="W55" s="286"/>
      <c r="AJ55" s="248"/>
      <c r="AK55" s="248"/>
    </row>
    <row r="56" spans="1:53">
      <c r="N56" s="234" t="s">
        <v>110</v>
      </c>
      <c r="O56" s="234"/>
      <c r="S56" s="1" t="s">
        <v>117</v>
      </c>
      <c r="V56" s="286">
        <v>320</v>
      </c>
      <c r="W56" s="286"/>
    </row>
    <row r="57" spans="1:53">
      <c r="N57" s="232" t="s">
        <v>114</v>
      </c>
      <c r="O57" s="232"/>
      <c r="S57" s="1" t="s">
        <v>118</v>
      </c>
      <c r="V57" s="286">
        <v>240</v>
      </c>
      <c r="W57" s="286"/>
      <c r="X57" s="286"/>
      <c r="Y57" s="286"/>
      <c r="Z57" s="286"/>
      <c r="AA57" s="286"/>
      <c r="AB57" s="286"/>
      <c r="AC57" s="286"/>
      <c r="AD57" s="286"/>
      <c r="AE57" s="286"/>
    </row>
    <row r="58" spans="1:53">
      <c r="V58" s="286">
        <f>SUM(V53:W57)</f>
        <v>1360</v>
      </c>
      <c r="W58" s="286"/>
      <c r="X58" s="286"/>
      <c r="Y58" s="286"/>
      <c r="Z58" s="286"/>
      <c r="AA58" s="286"/>
      <c r="AB58" s="286"/>
      <c r="AC58" s="286"/>
      <c r="AD58" s="286"/>
      <c r="AE58" s="286"/>
    </row>
    <row r="59" spans="1:53">
      <c r="X59" s="286"/>
      <c r="Y59" s="286"/>
      <c r="Z59" s="286"/>
      <c r="AA59" s="286"/>
      <c r="AB59" s="286"/>
      <c r="AC59" s="286"/>
      <c r="AD59" s="286"/>
      <c r="AE59" s="286"/>
    </row>
    <row r="60" spans="1:53">
      <c r="X60" s="286"/>
      <c r="Y60" s="286"/>
      <c r="Z60" s="286"/>
      <c r="AA60" s="286"/>
      <c r="AB60" s="286"/>
      <c r="AC60" s="286"/>
      <c r="AD60" s="286"/>
      <c r="AE60" s="286"/>
    </row>
    <row r="61" spans="1:53">
      <c r="X61" s="286"/>
      <c r="Y61" s="286"/>
      <c r="Z61" s="286"/>
      <c r="AA61" s="286"/>
      <c r="AB61" s="286"/>
      <c r="AC61" s="286"/>
      <c r="AD61" s="286"/>
      <c r="AE61" s="286"/>
    </row>
    <row r="62" spans="1:53">
      <c r="X62" s="286"/>
      <c r="Y62" s="286"/>
      <c r="Z62" s="286"/>
      <c r="AA62" s="286"/>
      <c r="AB62" s="286"/>
      <c r="AC62" s="286"/>
      <c r="AD62" s="286"/>
      <c r="AE62" s="286"/>
    </row>
    <row r="63" spans="1:53">
      <c r="X63" s="286"/>
      <c r="Y63" s="286"/>
      <c r="Z63" s="286"/>
      <c r="AA63" s="286"/>
      <c r="AB63" s="286"/>
      <c r="AC63" s="286"/>
      <c r="AD63" s="286"/>
      <c r="AE63" s="286"/>
    </row>
  </sheetData>
  <sheetProtection formatCells="0" formatRows="0" insertRows="0"/>
  <mergeCells count="63">
    <mergeCell ref="AC6:AG6"/>
    <mergeCell ref="D37:H37"/>
    <mergeCell ref="X37:AA37"/>
    <mergeCell ref="E5:E8"/>
    <mergeCell ref="I6:M6"/>
    <mergeCell ref="F5:F8"/>
    <mergeCell ref="N6:R6"/>
    <mergeCell ref="N37:Q37"/>
    <mergeCell ref="E4:H4"/>
    <mergeCell ref="X6:AB6"/>
    <mergeCell ref="AH38:AK38"/>
    <mergeCell ref="D38:H38"/>
    <mergeCell ref="H5:H8"/>
    <mergeCell ref="X5:AB5"/>
    <mergeCell ref="I7:BA8"/>
    <mergeCell ref="AM5:AQ5"/>
    <mergeCell ref="N38:Q38"/>
    <mergeCell ref="I5:M5"/>
    <mergeCell ref="S5:W5"/>
    <mergeCell ref="AM6:AQ6"/>
    <mergeCell ref="AR38:AU38"/>
    <mergeCell ref="AH37:AK37"/>
    <mergeCell ref="AH6:AL6"/>
    <mergeCell ref="S38:V38"/>
    <mergeCell ref="AO1:BA3"/>
    <mergeCell ref="AW5:BA5"/>
    <mergeCell ref="AC5:AG5"/>
    <mergeCell ref="AH5:AL5"/>
    <mergeCell ref="N5:R5"/>
    <mergeCell ref="AR5:AV5"/>
    <mergeCell ref="C4:C9"/>
    <mergeCell ref="D4:D9"/>
    <mergeCell ref="G5:G8"/>
    <mergeCell ref="N39:AB39"/>
    <mergeCell ref="S6:W6"/>
    <mergeCell ref="I4:BA4"/>
    <mergeCell ref="AR6:AV6"/>
    <mergeCell ref="I38:L38"/>
    <mergeCell ref="I37:L37"/>
    <mergeCell ref="AW37:AZ37"/>
    <mergeCell ref="X38:AA38"/>
    <mergeCell ref="AW6:BA6"/>
    <mergeCell ref="AM37:AP37"/>
    <mergeCell ref="AW38:AZ38"/>
    <mergeCell ref="AR37:AU37"/>
    <mergeCell ref="A37:C38"/>
    <mergeCell ref="AR41:BA41"/>
    <mergeCell ref="AM38:AP38"/>
    <mergeCell ref="S37:V37"/>
    <mergeCell ref="AC38:AF38"/>
    <mergeCell ref="AE42:AN42"/>
    <mergeCell ref="AC39:AN39"/>
    <mergeCell ref="AC37:AF37"/>
    <mergeCell ref="X57:AE63"/>
    <mergeCell ref="C44:M48"/>
    <mergeCell ref="AC44:AN49"/>
    <mergeCell ref="AO44:BA49"/>
    <mergeCell ref="V53:W53"/>
    <mergeCell ref="V54:W54"/>
    <mergeCell ref="V55:W55"/>
    <mergeCell ref="V57:W57"/>
    <mergeCell ref="V56:W56"/>
    <mergeCell ref="V58:W58"/>
  </mergeCells>
  <phoneticPr fontId="0" type="noConversion"/>
  <pageMargins left="0.23622047244094491" right="0.23622047244094491" top="0.82677165354330717" bottom="0.55118110236220474" header="0.51181102362204722" footer="0.51181102362204722"/>
  <pageSetup paperSize="9" scale="90" firstPageNumber="0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icrosoft Drawing" shapeId="1026" r:id="rId4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390525</xdr:colOff>
                <xdr:row>3</xdr:row>
                <xdr:rowOff>0</xdr:rowOff>
              </to>
            </anchor>
          </objectPr>
        </oleObject>
      </mc:Choice>
      <mc:Fallback>
        <oleObject progId="Microsoft Drawing" shapeId="1026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R59"/>
  <sheetViews>
    <sheetView showGridLines="0" showZeros="0" showOutlineSymbols="0" zoomScale="120" zoomScaleNormal="120" zoomScaleSheetLayoutView="100" workbookViewId="0">
      <selection activeCell="AL32" activeCellId="2" sqref="AG17 AG27 AL32"/>
    </sheetView>
  </sheetViews>
  <sheetFormatPr defaultRowHeight="11.25"/>
  <cols>
    <col min="1" max="1" width="2.28515625" style="1" customWidth="1"/>
    <col min="2" max="2" width="28" style="1" customWidth="1"/>
    <col min="3" max="3" width="3" style="1" customWidth="1"/>
    <col min="4" max="4" width="4" style="1" customWidth="1"/>
    <col min="5" max="5" width="3.7109375" style="1" customWidth="1"/>
    <col min="6" max="7" width="3.28515625" style="1" customWidth="1"/>
    <col min="8" max="8" width="2.7109375" style="1" customWidth="1"/>
    <col min="9" max="38" width="3" style="1" customWidth="1"/>
    <col min="39" max="53" width="2.28515625" style="1" customWidth="1"/>
    <col min="54" max="54" width="0" style="1" hidden="1" customWidth="1"/>
    <col min="55" max="55" width="3.85546875" style="2" customWidth="1"/>
    <col min="56" max="83" width="2.85546875" style="2" customWidth="1"/>
    <col min="84" max="16384" width="9.140625" style="2"/>
  </cols>
  <sheetData>
    <row r="1" spans="1:73" ht="12.75">
      <c r="A1" s="3"/>
      <c r="B1" s="5"/>
      <c r="C1" s="4" t="s">
        <v>0</v>
      </c>
      <c r="D1" s="5"/>
      <c r="E1" s="5"/>
      <c r="F1" s="6"/>
      <c r="G1" s="7"/>
      <c r="H1" s="7"/>
      <c r="I1" s="110"/>
      <c r="J1" s="96" t="s">
        <v>1</v>
      </c>
      <c r="K1" s="96"/>
      <c r="L1" s="111"/>
      <c r="M1" s="111"/>
      <c r="N1" s="112" t="str">
        <f>KIER_ogolne_i_podstawowe!N1</f>
        <v>ELEKTROTECHNIKA - profil praktyczny</v>
      </c>
      <c r="O1" s="96"/>
      <c r="P1" s="96"/>
      <c r="Q1" s="111"/>
      <c r="R1" s="111"/>
      <c r="S1" s="111"/>
      <c r="T1" s="111"/>
      <c r="U1" s="111"/>
      <c r="V1" s="111"/>
      <c r="W1" s="111"/>
      <c r="X1" s="111"/>
      <c r="Y1" s="96"/>
      <c r="Z1" s="96"/>
      <c r="AA1" s="96"/>
      <c r="AB1" s="96"/>
      <c r="AC1" s="111"/>
      <c r="AD1" s="96"/>
      <c r="AE1" s="111"/>
      <c r="AF1" s="96"/>
      <c r="AG1" s="96"/>
      <c r="AH1" s="96"/>
      <c r="AI1" s="96"/>
      <c r="AJ1" s="96"/>
      <c r="AK1" s="96"/>
      <c r="AL1" s="96"/>
      <c r="AM1" s="96"/>
      <c r="AN1" s="97"/>
      <c r="AO1" s="323" t="s">
        <v>54</v>
      </c>
      <c r="AP1" s="324"/>
      <c r="AQ1" s="324"/>
      <c r="AR1" s="324"/>
      <c r="AS1" s="324"/>
      <c r="AT1" s="324"/>
      <c r="AU1" s="324"/>
      <c r="AV1" s="324"/>
      <c r="AW1" s="324"/>
      <c r="AX1" s="324"/>
      <c r="AY1" s="324"/>
      <c r="AZ1" s="324"/>
      <c r="BA1" s="325"/>
    </row>
    <row r="2" spans="1:73" ht="15">
      <c r="A2" s="9"/>
      <c r="B2" s="109" t="s">
        <v>56</v>
      </c>
      <c r="C2" s="94" t="str">
        <f>KIER_ogolne_i_podstawowe!C2</f>
        <v>stacjonarne I stopnia</v>
      </c>
      <c r="D2" s="10"/>
      <c r="E2" s="11"/>
      <c r="F2" s="11"/>
      <c r="G2" s="11"/>
      <c r="H2" s="2"/>
      <c r="I2" s="113"/>
      <c r="J2" s="2"/>
      <c r="K2" s="2"/>
      <c r="L2" s="11"/>
      <c r="M2" s="11"/>
      <c r="N2" s="94" t="s">
        <v>2</v>
      </c>
      <c r="O2" s="2"/>
      <c r="P2" s="2"/>
      <c r="Q2" s="11"/>
      <c r="R2" s="11"/>
      <c r="S2" s="11"/>
      <c r="T2" s="11"/>
      <c r="U2" s="11"/>
      <c r="V2" s="11"/>
      <c r="W2" s="11"/>
      <c r="X2" s="11"/>
      <c r="Y2" s="2"/>
      <c r="Z2" s="2"/>
      <c r="AA2" s="2"/>
      <c r="AB2" s="2"/>
      <c r="AC2" s="11"/>
      <c r="AD2" s="11"/>
      <c r="AE2" s="11"/>
      <c r="AF2" s="2"/>
      <c r="AG2" s="2"/>
      <c r="AH2" s="2"/>
      <c r="AI2" s="2"/>
      <c r="AJ2" s="2"/>
      <c r="AK2" s="2"/>
      <c r="AL2" s="2"/>
      <c r="AM2" s="2"/>
      <c r="AN2" s="69"/>
      <c r="AO2" s="326"/>
      <c r="AP2" s="326"/>
      <c r="AQ2" s="326"/>
      <c r="AR2" s="326"/>
      <c r="AS2" s="326"/>
      <c r="AT2" s="326"/>
      <c r="AU2" s="326"/>
      <c r="AV2" s="326"/>
      <c r="AW2" s="326"/>
      <c r="AX2" s="326"/>
      <c r="AY2" s="326"/>
      <c r="AZ2" s="326"/>
      <c r="BA2" s="327"/>
      <c r="BE2" s="93"/>
    </row>
    <row r="3" spans="1:73" ht="10.5" customHeight="1">
      <c r="A3" s="16"/>
      <c r="B3" s="13"/>
      <c r="C3" s="18"/>
      <c r="D3" s="18"/>
      <c r="E3" s="18"/>
      <c r="F3" s="18"/>
      <c r="G3" s="18"/>
      <c r="H3" s="18"/>
      <c r="I3" s="114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 t="s">
        <v>35</v>
      </c>
      <c r="AI3" s="98"/>
      <c r="AJ3" s="98"/>
      <c r="AK3" s="98"/>
      <c r="AL3" s="98"/>
      <c r="AM3" s="98"/>
      <c r="AN3" s="146"/>
      <c r="AO3" s="328"/>
      <c r="AP3" s="328"/>
      <c r="AQ3" s="328"/>
      <c r="AR3" s="328"/>
      <c r="AS3" s="328"/>
      <c r="AT3" s="328"/>
      <c r="AU3" s="328"/>
      <c r="AV3" s="328"/>
      <c r="AW3" s="328"/>
      <c r="AX3" s="328"/>
      <c r="AY3" s="328"/>
      <c r="AZ3" s="328"/>
      <c r="BA3" s="329"/>
    </row>
    <row r="4" spans="1:73" ht="20.25" customHeight="1">
      <c r="A4" s="20"/>
      <c r="B4" s="21"/>
      <c r="C4" s="304" t="s">
        <v>47</v>
      </c>
      <c r="D4" s="307" t="s">
        <v>52</v>
      </c>
      <c r="E4" s="332" t="s">
        <v>46</v>
      </c>
      <c r="F4" s="333"/>
      <c r="G4" s="333"/>
      <c r="H4" s="334"/>
      <c r="I4" s="316" t="s">
        <v>4</v>
      </c>
      <c r="J4" s="317"/>
      <c r="K4" s="317"/>
      <c r="L4" s="317"/>
      <c r="M4" s="317"/>
      <c r="N4" s="317"/>
      <c r="O4" s="317"/>
      <c r="P4" s="317"/>
      <c r="Q4" s="317"/>
      <c r="R4" s="317"/>
      <c r="S4" s="317"/>
      <c r="T4" s="317"/>
      <c r="U4" s="317"/>
      <c r="V4" s="317"/>
      <c r="W4" s="317"/>
      <c r="X4" s="317"/>
      <c r="Y4" s="317"/>
      <c r="Z4" s="317"/>
      <c r="AA4" s="317"/>
      <c r="AB4" s="317"/>
      <c r="AC4" s="317"/>
      <c r="AD4" s="317"/>
      <c r="AE4" s="317"/>
      <c r="AF4" s="317"/>
      <c r="AG4" s="317"/>
      <c r="AH4" s="317"/>
      <c r="AI4" s="317"/>
      <c r="AJ4" s="317"/>
      <c r="AK4" s="317"/>
      <c r="AL4" s="317"/>
      <c r="AM4" s="317"/>
      <c r="AN4" s="317"/>
      <c r="AO4" s="318"/>
      <c r="AP4" s="318"/>
      <c r="AQ4" s="318"/>
      <c r="AR4" s="318"/>
      <c r="AS4" s="318"/>
      <c r="AT4" s="318"/>
      <c r="AU4" s="318"/>
      <c r="AV4" s="318"/>
      <c r="AW4" s="318"/>
      <c r="AX4" s="318"/>
      <c r="AY4" s="318"/>
      <c r="AZ4" s="318"/>
      <c r="BA4" s="319"/>
      <c r="BB4" s="8"/>
    </row>
    <row r="5" spans="1:73" ht="10.15" customHeight="1">
      <c r="A5" s="22"/>
      <c r="B5" s="23"/>
      <c r="C5" s="305"/>
      <c r="D5" s="308"/>
      <c r="E5" s="346" t="s">
        <v>50</v>
      </c>
      <c r="F5" s="310" t="s">
        <v>48</v>
      </c>
      <c r="G5" s="310" t="s">
        <v>49</v>
      </c>
      <c r="H5" s="336" t="s">
        <v>51</v>
      </c>
      <c r="I5" s="330" t="s">
        <v>5</v>
      </c>
      <c r="J5" s="330"/>
      <c r="K5" s="330"/>
      <c r="L5" s="330"/>
      <c r="M5" s="330"/>
      <c r="N5" s="331" t="s">
        <v>5</v>
      </c>
      <c r="O5" s="331"/>
      <c r="P5" s="331"/>
      <c r="Q5" s="331"/>
      <c r="R5" s="331"/>
      <c r="S5" s="330" t="s">
        <v>5</v>
      </c>
      <c r="T5" s="330"/>
      <c r="U5" s="330"/>
      <c r="V5" s="330"/>
      <c r="W5" s="330"/>
      <c r="X5" s="331" t="s">
        <v>5</v>
      </c>
      <c r="Y5" s="331"/>
      <c r="Z5" s="331"/>
      <c r="AA5" s="331"/>
      <c r="AB5" s="331"/>
      <c r="AC5" s="330" t="s">
        <v>5</v>
      </c>
      <c r="AD5" s="330"/>
      <c r="AE5" s="330"/>
      <c r="AF5" s="330"/>
      <c r="AG5" s="330"/>
      <c r="AH5" s="331" t="s">
        <v>5</v>
      </c>
      <c r="AI5" s="331"/>
      <c r="AJ5" s="331"/>
      <c r="AK5" s="331"/>
      <c r="AL5" s="331"/>
      <c r="AM5" s="330" t="s">
        <v>5</v>
      </c>
      <c r="AN5" s="330"/>
      <c r="AO5" s="330"/>
      <c r="AP5" s="330"/>
      <c r="AQ5" s="330"/>
      <c r="AR5" s="331" t="s">
        <v>5</v>
      </c>
      <c r="AS5" s="331"/>
      <c r="AT5" s="331"/>
      <c r="AU5" s="331"/>
      <c r="AV5" s="331"/>
      <c r="AW5" s="330" t="s">
        <v>5</v>
      </c>
      <c r="AX5" s="330"/>
      <c r="AY5" s="330"/>
      <c r="AZ5" s="330"/>
      <c r="BA5" s="330"/>
      <c r="BB5" s="8"/>
    </row>
    <row r="6" spans="1:73" ht="10.15" customHeight="1">
      <c r="A6" s="25" t="s">
        <v>6</v>
      </c>
      <c r="B6" s="26" t="str">
        <f>KIER_ogolne_i_podstawowe!B6</f>
        <v>Nazwa modułu / przedmiotu</v>
      </c>
      <c r="C6" s="305"/>
      <c r="D6" s="308"/>
      <c r="E6" s="347"/>
      <c r="F6" s="311"/>
      <c r="G6" s="311"/>
      <c r="H6" s="337"/>
      <c r="I6" s="315" t="s">
        <v>7</v>
      </c>
      <c r="J6" s="315"/>
      <c r="K6" s="315"/>
      <c r="L6" s="315"/>
      <c r="M6" s="315"/>
      <c r="N6" s="320" t="s">
        <v>8</v>
      </c>
      <c r="O6" s="320"/>
      <c r="P6" s="320"/>
      <c r="Q6" s="320"/>
      <c r="R6" s="320"/>
      <c r="S6" s="315" t="s">
        <v>9</v>
      </c>
      <c r="T6" s="315"/>
      <c r="U6" s="315"/>
      <c r="V6" s="315"/>
      <c r="W6" s="315"/>
      <c r="X6" s="320" t="s">
        <v>10</v>
      </c>
      <c r="Y6" s="320"/>
      <c r="Z6" s="320"/>
      <c r="AA6" s="320"/>
      <c r="AB6" s="320"/>
      <c r="AC6" s="315" t="s">
        <v>11</v>
      </c>
      <c r="AD6" s="315"/>
      <c r="AE6" s="315"/>
      <c r="AF6" s="315"/>
      <c r="AG6" s="315"/>
      <c r="AH6" s="320" t="s">
        <v>12</v>
      </c>
      <c r="AI6" s="320"/>
      <c r="AJ6" s="320"/>
      <c r="AK6" s="320"/>
      <c r="AL6" s="320"/>
      <c r="AM6" s="315" t="s">
        <v>13</v>
      </c>
      <c r="AN6" s="315"/>
      <c r="AO6" s="315"/>
      <c r="AP6" s="315"/>
      <c r="AQ6" s="315"/>
      <c r="AR6" s="320" t="s">
        <v>14</v>
      </c>
      <c r="AS6" s="320"/>
      <c r="AT6" s="320"/>
      <c r="AU6" s="320"/>
      <c r="AV6" s="320"/>
      <c r="AW6" s="315" t="s">
        <v>15</v>
      </c>
      <c r="AX6" s="315"/>
      <c r="AY6" s="315"/>
      <c r="AZ6" s="315"/>
      <c r="BA6" s="315"/>
      <c r="BB6" s="12"/>
    </row>
    <row r="7" spans="1:73" ht="10.15" customHeight="1">
      <c r="A7" s="22"/>
      <c r="B7" s="23"/>
      <c r="C7" s="305"/>
      <c r="D7" s="308"/>
      <c r="E7" s="347"/>
      <c r="F7" s="311"/>
      <c r="G7" s="311"/>
      <c r="H7" s="337"/>
      <c r="I7" s="339" t="s">
        <v>108</v>
      </c>
      <c r="J7" s="340"/>
      <c r="K7" s="340"/>
      <c r="L7" s="340"/>
      <c r="M7" s="340"/>
      <c r="N7" s="340"/>
      <c r="O7" s="340"/>
      <c r="P7" s="340"/>
      <c r="Q7" s="340"/>
      <c r="R7" s="340"/>
      <c r="S7" s="340"/>
      <c r="T7" s="340"/>
      <c r="U7" s="340"/>
      <c r="V7" s="340"/>
      <c r="W7" s="340"/>
      <c r="X7" s="340"/>
      <c r="Y7" s="340"/>
      <c r="Z7" s="340"/>
      <c r="AA7" s="340"/>
      <c r="AB7" s="340"/>
      <c r="AC7" s="340"/>
      <c r="AD7" s="340"/>
      <c r="AE7" s="340"/>
      <c r="AF7" s="340"/>
      <c r="AG7" s="340"/>
      <c r="AH7" s="340"/>
      <c r="AI7" s="340"/>
      <c r="AJ7" s="340"/>
      <c r="AK7" s="340"/>
      <c r="AL7" s="340"/>
      <c r="AM7" s="340"/>
      <c r="AN7" s="340"/>
      <c r="AO7" s="340"/>
      <c r="AP7" s="340"/>
      <c r="AQ7" s="340"/>
      <c r="AR7" s="340"/>
      <c r="AS7" s="340"/>
      <c r="AT7" s="340"/>
      <c r="AU7" s="340"/>
      <c r="AV7" s="340"/>
      <c r="AW7" s="340"/>
      <c r="AX7" s="340"/>
      <c r="AY7" s="340"/>
      <c r="AZ7" s="340"/>
      <c r="BA7" s="341"/>
      <c r="BB7" s="14"/>
    </row>
    <row r="8" spans="1:73" ht="10.15" customHeight="1">
      <c r="A8" s="22"/>
      <c r="B8" s="23"/>
      <c r="C8" s="305"/>
      <c r="D8" s="308"/>
      <c r="E8" s="348"/>
      <c r="F8" s="312"/>
      <c r="G8" s="312"/>
      <c r="H8" s="338"/>
      <c r="I8" s="342"/>
      <c r="J8" s="343"/>
      <c r="K8" s="343"/>
      <c r="L8" s="343"/>
      <c r="M8" s="343"/>
      <c r="N8" s="343"/>
      <c r="O8" s="343"/>
      <c r="P8" s="343"/>
      <c r="Q8" s="343"/>
      <c r="R8" s="343"/>
      <c r="S8" s="343"/>
      <c r="T8" s="343"/>
      <c r="U8" s="343"/>
      <c r="V8" s="343"/>
      <c r="W8" s="343"/>
      <c r="X8" s="343"/>
      <c r="Y8" s="343"/>
      <c r="Z8" s="343"/>
      <c r="AA8" s="343"/>
      <c r="AB8" s="343"/>
      <c r="AC8" s="343"/>
      <c r="AD8" s="343"/>
      <c r="AE8" s="343"/>
      <c r="AF8" s="343"/>
      <c r="AG8" s="343"/>
      <c r="AH8" s="343"/>
      <c r="AI8" s="343"/>
      <c r="AJ8" s="343"/>
      <c r="AK8" s="343"/>
      <c r="AL8" s="343"/>
      <c r="AM8" s="343"/>
      <c r="AN8" s="343"/>
      <c r="AO8" s="343"/>
      <c r="AP8" s="343"/>
      <c r="AQ8" s="343"/>
      <c r="AR8" s="343"/>
      <c r="AS8" s="343"/>
      <c r="AT8" s="343"/>
      <c r="AU8" s="343"/>
      <c r="AV8" s="343"/>
      <c r="AW8" s="343"/>
      <c r="AX8" s="343"/>
      <c r="AY8" s="343"/>
      <c r="AZ8" s="343"/>
      <c r="BA8" s="344"/>
    </row>
    <row r="9" spans="1:73" s="33" customFormat="1" ht="10.15" customHeight="1">
      <c r="A9" s="87"/>
      <c r="B9" s="88"/>
      <c r="C9" s="306"/>
      <c r="D9" s="309"/>
      <c r="E9" s="89" t="s">
        <v>38</v>
      </c>
      <c r="F9" s="67" t="s">
        <v>39</v>
      </c>
      <c r="G9" s="67" t="s">
        <v>40</v>
      </c>
      <c r="H9" s="68" t="s">
        <v>41</v>
      </c>
      <c r="I9" s="67" t="s">
        <v>38</v>
      </c>
      <c r="J9" s="67" t="s">
        <v>39</v>
      </c>
      <c r="K9" s="67" t="s">
        <v>40</v>
      </c>
      <c r="L9" s="67" t="s">
        <v>41</v>
      </c>
      <c r="M9" s="90" t="s">
        <v>17</v>
      </c>
      <c r="N9" s="67" t="s">
        <v>38</v>
      </c>
      <c r="O9" s="67" t="s">
        <v>39</v>
      </c>
      <c r="P9" s="67" t="s">
        <v>40</v>
      </c>
      <c r="Q9" s="67" t="s">
        <v>41</v>
      </c>
      <c r="R9" s="105" t="s">
        <v>17</v>
      </c>
      <c r="S9" s="67" t="s">
        <v>38</v>
      </c>
      <c r="T9" s="67" t="s">
        <v>39</v>
      </c>
      <c r="U9" s="67" t="s">
        <v>40</v>
      </c>
      <c r="V9" s="67" t="s">
        <v>41</v>
      </c>
      <c r="W9" s="90" t="s">
        <v>17</v>
      </c>
      <c r="X9" s="67" t="s">
        <v>38</v>
      </c>
      <c r="Y9" s="67" t="s">
        <v>39</v>
      </c>
      <c r="Z9" s="67" t="s">
        <v>40</v>
      </c>
      <c r="AA9" s="67" t="s">
        <v>41</v>
      </c>
      <c r="AB9" s="105" t="s">
        <v>17</v>
      </c>
      <c r="AC9" s="67" t="s">
        <v>38</v>
      </c>
      <c r="AD9" s="67" t="s">
        <v>39</v>
      </c>
      <c r="AE9" s="67" t="s">
        <v>40</v>
      </c>
      <c r="AF9" s="67" t="s">
        <v>41</v>
      </c>
      <c r="AG9" s="90" t="s">
        <v>17</v>
      </c>
      <c r="AH9" s="67" t="s">
        <v>38</v>
      </c>
      <c r="AI9" s="67" t="s">
        <v>39</v>
      </c>
      <c r="AJ9" s="67" t="s">
        <v>40</v>
      </c>
      <c r="AK9" s="67" t="s">
        <v>41</v>
      </c>
      <c r="AL9" s="105" t="s">
        <v>17</v>
      </c>
      <c r="AM9" s="67" t="s">
        <v>38</v>
      </c>
      <c r="AN9" s="67" t="s">
        <v>39</v>
      </c>
      <c r="AO9" s="67" t="s">
        <v>40</v>
      </c>
      <c r="AP9" s="67" t="s">
        <v>41</v>
      </c>
      <c r="AQ9" s="90" t="s">
        <v>17</v>
      </c>
      <c r="AR9" s="67" t="s">
        <v>38</v>
      </c>
      <c r="AS9" s="67" t="s">
        <v>39</v>
      </c>
      <c r="AT9" s="67" t="s">
        <v>40</v>
      </c>
      <c r="AU9" s="67" t="s">
        <v>41</v>
      </c>
      <c r="AV9" s="105" t="s">
        <v>17</v>
      </c>
      <c r="AW9" s="67" t="s">
        <v>38</v>
      </c>
      <c r="AX9" s="67" t="s">
        <v>39</v>
      </c>
      <c r="AY9" s="67" t="s">
        <v>40</v>
      </c>
      <c r="AZ9" s="67" t="s">
        <v>41</v>
      </c>
      <c r="BA9" s="90" t="s">
        <v>17</v>
      </c>
      <c r="BB9" s="32"/>
      <c r="BD9" s="19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</row>
    <row r="10" spans="1:73" s="33" customFormat="1" ht="10.15" customHeight="1">
      <c r="A10" s="349" t="s">
        <v>53</v>
      </c>
      <c r="B10" s="350"/>
      <c r="C10" s="205">
        <f>KIER_ogolne_i_podstawowe!C36</f>
        <v>6</v>
      </c>
      <c r="D10" s="206">
        <f>KIER_ogolne_i_podstawowe!D36</f>
        <v>930</v>
      </c>
      <c r="E10" s="207">
        <f>KIER_ogolne_i_podstawowe!E36</f>
        <v>450</v>
      </c>
      <c r="F10" s="208">
        <f>KIER_ogolne_i_podstawowe!F36</f>
        <v>285</v>
      </c>
      <c r="G10" s="208">
        <f>KIER_ogolne_i_podstawowe!G36</f>
        <v>195</v>
      </c>
      <c r="H10" s="209">
        <f>KIER_ogolne_i_podstawowe!H36</f>
        <v>0</v>
      </c>
      <c r="I10" s="208">
        <f>KIER_ogolne_i_podstawowe!I36</f>
        <v>210</v>
      </c>
      <c r="J10" s="208">
        <f>KIER_ogolne_i_podstawowe!J36</f>
        <v>90</v>
      </c>
      <c r="K10" s="208">
        <f>KIER_ogolne_i_podstawowe!K36</f>
        <v>15</v>
      </c>
      <c r="L10" s="208">
        <f>KIER_ogolne_i_podstawowe!L36</f>
        <v>0</v>
      </c>
      <c r="M10" s="210">
        <f>KIER_ogolne_i_podstawowe!M36</f>
        <v>23</v>
      </c>
      <c r="N10" s="208">
        <f>KIER_ogolne_i_podstawowe!N36</f>
        <v>150</v>
      </c>
      <c r="O10" s="208">
        <f>KIER_ogolne_i_podstawowe!O36</f>
        <v>75</v>
      </c>
      <c r="P10" s="208">
        <f>KIER_ogolne_i_podstawowe!P36</f>
        <v>60</v>
      </c>
      <c r="Q10" s="208">
        <f>KIER_ogolne_i_podstawowe!Q36</f>
        <v>0</v>
      </c>
      <c r="R10" s="211">
        <f>KIER_ogolne_i_podstawowe!R36</f>
        <v>21</v>
      </c>
      <c r="S10" s="208">
        <f>KIER_ogolne_i_podstawowe!S36</f>
        <v>30</v>
      </c>
      <c r="T10" s="208">
        <f>KIER_ogolne_i_podstawowe!T36</f>
        <v>60</v>
      </c>
      <c r="U10" s="208">
        <f>KIER_ogolne_i_podstawowe!U36</f>
        <v>45</v>
      </c>
      <c r="V10" s="208">
        <f>KIER_ogolne_i_podstawowe!V36</f>
        <v>0</v>
      </c>
      <c r="W10" s="210">
        <f>KIER_ogolne_i_podstawowe!W36</f>
        <v>9</v>
      </c>
      <c r="X10" s="208">
        <f>KIER_ogolne_i_podstawowe!X36</f>
        <v>15</v>
      </c>
      <c r="Y10" s="208">
        <f>KIER_ogolne_i_podstawowe!Y36</f>
        <v>60</v>
      </c>
      <c r="Z10" s="208">
        <f>KIER_ogolne_i_podstawowe!Z36</f>
        <v>30</v>
      </c>
      <c r="AA10" s="208">
        <f>KIER_ogolne_i_podstawowe!AA36</f>
        <v>0</v>
      </c>
      <c r="AB10" s="211">
        <f>KIER_ogolne_i_podstawowe!AB36</f>
        <v>7</v>
      </c>
      <c r="AC10" s="208">
        <f>KIER_ogolne_i_podstawowe!AC36</f>
        <v>30</v>
      </c>
      <c r="AD10" s="208">
        <f>KIER_ogolne_i_podstawowe!AD36</f>
        <v>0</v>
      </c>
      <c r="AE10" s="208">
        <f>KIER_ogolne_i_podstawowe!AE36</f>
        <v>15</v>
      </c>
      <c r="AF10" s="208">
        <f>KIER_ogolne_i_podstawowe!AF36</f>
        <v>0</v>
      </c>
      <c r="AG10" s="210">
        <f>KIER_ogolne_i_podstawowe!AG36</f>
        <v>3</v>
      </c>
      <c r="AH10" s="208">
        <f>KIER_ogolne_i_podstawowe!AH36</f>
        <v>15</v>
      </c>
      <c r="AI10" s="208">
        <f>KIER_ogolne_i_podstawowe!AI36</f>
        <v>0</v>
      </c>
      <c r="AJ10" s="208">
        <f>KIER_ogolne_i_podstawowe!AJ36</f>
        <v>30</v>
      </c>
      <c r="AK10" s="208">
        <f>KIER_ogolne_i_podstawowe!AK36</f>
        <v>0</v>
      </c>
      <c r="AL10" s="211">
        <f>KIER_ogolne_i_podstawowe!AL36</f>
        <v>3</v>
      </c>
      <c r="AM10" s="91">
        <f>KIER_ogolne_i_podstawowe!AM36</f>
        <v>0</v>
      </c>
      <c r="AN10" s="91">
        <f>KIER_ogolne_i_podstawowe!AN36</f>
        <v>0</v>
      </c>
      <c r="AO10" s="91">
        <f>KIER_ogolne_i_podstawowe!AO36</f>
        <v>0</v>
      </c>
      <c r="AP10" s="91">
        <f>KIER_ogolne_i_podstawowe!AP36</f>
        <v>0</v>
      </c>
      <c r="AQ10" s="92">
        <f>KIER_ogolne_i_podstawowe!AQ36</f>
        <v>0</v>
      </c>
      <c r="AR10" s="91">
        <f>KIER_ogolne_i_podstawowe!AR36</f>
        <v>0</v>
      </c>
      <c r="AS10" s="91">
        <f>KIER_ogolne_i_podstawowe!AS36</f>
        <v>0</v>
      </c>
      <c r="AT10" s="91">
        <f>KIER_ogolne_i_podstawowe!AT36</f>
        <v>0</v>
      </c>
      <c r="AU10" s="91">
        <f>KIER_ogolne_i_podstawowe!AU36</f>
        <v>0</v>
      </c>
      <c r="AV10" s="108">
        <f>KIER_ogolne_i_podstawowe!AV36</f>
        <v>0</v>
      </c>
      <c r="AW10" s="91">
        <f>KIER_ogolne_i_podstawowe!AW36</f>
        <v>0</v>
      </c>
      <c r="AX10" s="91">
        <f>KIER_ogolne_i_podstawowe!AX36</f>
        <v>0</v>
      </c>
      <c r="AY10" s="91">
        <f>KIER_ogolne_i_podstawowe!AY36</f>
        <v>0</v>
      </c>
      <c r="AZ10" s="91">
        <f>KIER_ogolne_i_podstawowe!AZ36</f>
        <v>0</v>
      </c>
      <c r="BA10" s="92">
        <f>KIER_ogolne_i_podstawowe!BA36</f>
        <v>0</v>
      </c>
      <c r="BB10" s="32"/>
      <c r="BD10" s="24"/>
      <c r="BE10" s="48"/>
      <c r="BF10" s="48"/>
      <c r="BG10" s="48"/>
      <c r="BH10" s="48"/>
      <c r="BI10" s="48"/>
      <c r="BJ10" s="171"/>
      <c r="BK10" s="171"/>
      <c r="BL10" s="171"/>
      <c r="BM10" s="171"/>
      <c r="BN10" s="171"/>
      <c r="BO10" s="171"/>
      <c r="BP10" s="171"/>
      <c r="BQ10" s="171"/>
      <c r="BR10" s="171"/>
      <c r="BS10" s="171"/>
      <c r="BT10" s="171"/>
      <c r="BU10" s="171"/>
    </row>
    <row r="11" spans="1:73" ht="11.25" customHeight="1">
      <c r="A11" s="192"/>
      <c r="B11" s="193" t="s">
        <v>36</v>
      </c>
      <c r="C11" s="194"/>
      <c r="D11" s="74"/>
      <c r="E11" s="39"/>
      <c r="F11" s="40"/>
      <c r="G11" s="40"/>
      <c r="H11" s="41"/>
      <c r="I11" s="159"/>
      <c r="J11" s="159"/>
      <c r="K11" s="159"/>
      <c r="L11" s="150"/>
      <c r="M11" s="152"/>
      <c r="N11" s="159"/>
      <c r="O11" s="159"/>
      <c r="P11" s="159"/>
      <c r="Q11" s="150"/>
      <c r="R11" s="154"/>
      <c r="S11" s="159"/>
      <c r="T11" s="159"/>
      <c r="U11" s="159"/>
      <c r="V11" s="150"/>
      <c r="W11" s="152"/>
      <c r="X11" s="159"/>
      <c r="Y11" s="159"/>
      <c r="Z11" s="159"/>
      <c r="AA11" s="150"/>
      <c r="AB11" s="154"/>
      <c r="AC11" s="159"/>
      <c r="AD11" s="159"/>
      <c r="AE11" s="159"/>
      <c r="AF11" s="150"/>
      <c r="AG11" s="152"/>
      <c r="AH11" s="159"/>
      <c r="AI11" s="159"/>
      <c r="AJ11" s="159"/>
      <c r="AK11" s="150"/>
      <c r="AL11" s="154"/>
      <c r="AM11" s="150"/>
      <c r="AN11" s="150"/>
      <c r="AO11" s="150"/>
      <c r="AP11" s="150"/>
      <c r="AQ11" s="152"/>
      <c r="AR11" s="150"/>
      <c r="AS11" s="150"/>
      <c r="AT11" s="150"/>
      <c r="AU11" s="150"/>
      <c r="AV11" s="154"/>
      <c r="AW11" s="150"/>
      <c r="AX11" s="150"/>
      <c r="AY11" s="150"/>
      <c r="AZ11" s="150"/>
      <c r="BA11" s="152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</row>
    <row r="12" spans="1:73" s="1" customFormat="1" ht="11.25" customHeight="1">
      <c r="A12" s="156">
        <v>16</v>
      </c>
      <c r="B12" s="182" t="s">
        <v>73</v>
      </c>
      <c r="C12" s="149">
        <v>2</v>
      </c>
      <c r="D12" s="74">
        <f t="shared" ref="D12:D25" si="0">SUM(E12,F12,G12,H12)</f>
        <v>150</v>
      </c>
      <c r="E12" s="39">
        <f>SUM(I12,N12,S12,X12,AC12,AH12,AM12,AR12,AW12)</f>
        <v>60</v>
      </c>
      <c r="F12" s="40">
        <f>SUM(J12,O12,T12,Y12,AD12,AI12,AN12,AS12,AX12)</f>
        <v>60</v>
      </c>
      <c r="G12" s="40">
        <f>SUM(K12,P12,U12,Z12,AE12,AJ12,AO12,AT12,AY12)</f>
        <v>30</v>
      </c>
      <c r="H12" s="41">
        <f>SUM(L12,Q12,V12,AA12,AF12,AK12,AP12,AU12,AZ12)</f>
        <v>0</v>
      </c>
      <c r="I12" s="164">
        <v>30</v>
      </c>
      <c r="J12" s="43">
        <v>30</v>
      </c>
      <c r="K12" s="43"/>
      <c r="L12" s="43"/>
      <c r="M12" s="161">
        <v>7</v>
      </c>
      <c r="N12" s="173">
        <v>30</v>
      </c>
      <c r="O12" s="43">
        <v>30</v>
      </c>
      <c r="P12" s="43">
        <v>30</v>
      </c>
      <c r="Q12" s="159"/>
      <c r="R12" s="103">
        <v>8</v>
      </c>
      <c r="S12" s="166"/>
      <c r="T12" s="43"/>
      <c r="U12" s="43"/>
      <c r="V12" s="159"/>
      <c r="W12" s="161"/>
      <c r="X12" s="43"/>
      <c r="Y12" s="43"/>
      <c r="Z12" s="43"/>
      <c r="AA12" s="159"/>
      <c r="AB12" s="103"/>
      <c r="AC12" s="43"/>
      <c r="AD12" s="43"/>
      <c r="AE12" s="43"/>
      <c r="AF12" s="159"/>
      <c r="AG12" s="161"/>
      <c r="AH12" s="43"/>
      <c r="AI12" s="43"/>
      <c r="AJ12" s="43"/>
      <c r="AK12" s="159"/>
      <c r="AL12" s="103"/>
      <c r="AM12" s="43"/>
      <c r="AN12" s="43"/>
      <c r="AO12" s="43"/>
      <c r="AP12" s="159"/>
      <c r="AQ12" s="161"/>
      <c r="AR12" s="43"/>
      <c r="AS12" s="43"/>
      <c r="AT12" s="43"/>
      <c r="AU12" s="159"/>
      <c r="AV12" s="103"/>
      <c r="AW12" s="43"/>
      <c r="AX12" s="43"/>
      <c r="AY12" s="43"/>
      <c r="AZ12" s="159"/>
      <c r="BA12" s="161"/>
    </row>
    <row r="13" spans="1:73" s="1" customFormat="1" ht="11.25" customHeight="1">
      <c r="A13" s="156">
        <v>17</v>
      </c>
      <c r="B13" s="182" t="s">
        <v>74</v>
      </c>
      <c r="C13" s="149">
        <v>1</v>
      </c>
      <c r="D13" s="74">
        <f t="shared" si="0"/>
        <v>60</v>
      </c>
      <c r="E13" s="39">
        <f t="shared" ref="E13:E33" si="1">SUM(I13,N13,S13,X13,AC13,AH13,AM13,AR13,AW13)</f>
        <v>30</v>
      </c>
      <c r="F13" s="40">
        <f t="shared" ref="F13:F33" si="2">SUM(J13,O13,T13,Y13,AD13,AI13,AN13,AS13,AX13)</f>
        <v>15</v>
      </c>
      <c r="G13" s="40">
        <f t="shared" ref="G13:G33" si="3">SUM(K13,P13,U13,Z13,AE13,AJ13,AO13,AT13,AY13)</f>
        <v>15</v>
      </c>
      <c r="H13" s="41">
        <f t="shared" ref="H13:H33" si="4">SUM(L13,Q13,V13,AA13,AF13,AK13,AP13,AU13,AZ13)</f>
        <v>0</v>
      </c>
      <c r="I13" s="43"/>
      <c r="J13" s="43"/>
      <c r="K13" s="43"/>
      <c r="L13" s="43"/>
      <c r="M13" s="70"/>
      <c r="N13" s="165"/>
      <c r="O13" s="43"/>
      <c r="P13" s="43"/>
      <c r="Q13" s="43"/>
      <c r="R13" s="103"/>
      <c r="S13" s="195">
        <v>30</v>
      </c>
      <c r="T13" s="43">
        <v>15</v>
      </c>
      <c r="U13" s="43">
        <v>15</v>
      </c>
      <c r="V13" s="43"/>
      <c r="W13" s="70">
        <v>6</v>
      </c>
      <c r="X13" s="43"/>
      <c r="Y13" s="43"/>
      <c r="Z13" s="43"/>
      <c r="AA13" s="43"/>
      <c r="AB13" s="103"/>
      <c r="AC13" s="43"/>
      <c r="AD13" s="43"/>
      <c r="AE13" s="43"/>
      <c r="AF13" s="43"/>
      <c r="AG13" s="70"/>
      <c r="AH13" s="43"/>
      <c r="AI13" s="43"/>
      <c r="AJ13" s="43"/>
      <c r="AK13" s="43"/>
      <c r="AL13" s="103"/>
      <c r="AM13" s="43"/>
      <c r="AN13" s="43"/>
      <c r="AO13" s="43"/>
      <c r="AP13" s="43"/>
      <c r="AQ13" s="70"/>
      <c r="AR13" s="43"/>
      <c r="AS13" s="43"/>
      <c r="AT13" s="43"/>
      <c r="AU13" s="43"/>
      <c r="AV13" s="103"/>
      <c r="AW13" s="43"/>
      <c r="AX13" s="43"/>
      <c r="AY13" s="43"/>
      <c r="AZ13" s="43"/>
      <c r="BA13" s="70"/>
    </row>
    <row r="14" spans="1:73" s="1" customFormat="1" ht="11.25" customHeight="1">
      <c r="A14" s="156">
        <v>18</v>
      </c>
      <c r="B14" s="182" t="s">
        <v>75</v>
      </c>
      <c r="C14" s="149">
        <v>1</v>
      </c>
      <c r="D14" s="74">
        <f t="shared" si="0"/>
        <v>75</v>
      </c>
      <c r="E14" s="39">
        <f t="shared" si="1"/>
        <v>45</v>
      </c>
      <c r="F14" s="40">
        <f t="shared" si="2"/>
        <v>0</v>
      </c>
      <c r="G14" s="40">
        <f t="shared" si="3"/>
        <v>30</v>
      </c>
      <c r="H14" s="41">
        <f t="shared" si="4"/>
        <v>0</v>
      </c>
      <c r="I14" s="43"/>
      <c r="J14" s="43"/>
      <c r="K14" s="43"/>
      <c r="L14" s="43"/>
      <c r="M14" s="70"/>
      <c r="N14" s="165"/>
      <c r="O14" s="43"/>
      <c r="P14" s="43"/>
      <c r="Q14" s="43"/>
      <c r="R14" s="103"/>
      <c r="S14" s="195">
        <v>45</v>
      </c>
      <c r="T14" s="43"/>
      <c r="U14" s="43">
        <v>15</v>
      </c>
      <c r="V14" s="43"/>
      <c r="W14" s="70">
        <v>4</v>
      </c>
      <c r="X14" s="43"/>
      <c r="Y14" s="43"/>
      <c r="Z14" s="43">
        <v>15</v>
      </c>
      <c r="AA14" s="43"/>
      <c r="AB14" s="103">
        <v>1</v>
      </c>
      <c r="AC14" s="43"/>
      <c r="AD14" s="43"/>
      <c r="AE14" s="43"/>
      <c r="AF14" s="43"/>
      <c r="AG14" s="70"/>
      <c r="AH14" s="43"/>
      <c r="AI14" s="43"/>
      <c r="AJ14" s="43"/>
      <c r="AK14" s="43"/>
      <c r="AL14" s="103"/>
      <c r="AM14" s="43"/>
      <c r="AN14" s="43"/>
      <c r="AO14" s="43"/>
      <c r="AP14" s="43"/>
      <c r="AQ14" s="70"/>
      <c r="AR14" s="43"/>
      <c r="AS14" s="43"/>
      <c r="AT14" s="43"/>
      <c r="AU14" s="43"/>
      <c r="AV14" s="103"/>
      <c r="AW14" s="43"/>
      <c r="AX14" s="43"/>
      <c r="AY14" s="43"/>
      <c r="AZ14" s="43"/>
      <c r="BA14" s="70"/>
    </row>
    <row r="15" spans="1:73" ht="11.25" customHeight="1">
      <c r="A15" s="156">
        <v>19</v>
      </c>
      <c r="B15" s="182" t="s">
        <v>76</v>
      </c>
      <c r="C15" s="149">
        <v>2</v>
      </c>
      <c r="D15" s="74">
        <f t="shared" si="0"/>
        <v>120</v>
      </c>
      <c r="E15" s="39">
        <f t="shared" si="1"/>
        <v>60</v>
      </c>
      <c r="F15" s="40">
        <f t="shared" si="2"/>
        <v>0</v>
      </c>
      <c r="G15" s="40">
        <f t="shared" si="3"/>
        <v>60</v>
      </c>
      <c r="H15" s="41">
        <f t="shared" si="4"/>
        <v>0</v>
      </c>
      <c r="I15" s="43"/>
      <c r="J15" s="43"/>
      <c r="K15" s="43"/>
      <c r="L15" s="43"/>
      <c r="M15" s="70"/>
      <c r="N15" s="43"/>
      <c r="O15" s="43"/>
      <c r="P15" s="43"/>
      <c r="Q15" s="43"/>
      <c r="R15" s="103"/>
      <c r="S15" s="195">
        <v>30</v>
      </c>
      <c r="T15" s="43"/>
      <c r="U15" s="43"/>
      <c r="V15" s="43"/>
      <c r="W15" s="70">
        <v>2</v>
      </c>
      <c r="X15" s="164">
        <v>30</v>
      </c>
      <c r="Y15" s="43"/>
      <c r="Z15" s="43">
        <v>30</v>
      </c>
      <c r="AA15" s="43"/>
      <c r="AB15" s="103">
        <v>4</v>
      </c>
      <c r="AC15" s="43"/>
      <c r="AD15" s="43"/>
      <c r="AE15" s="43">
        <v>30</v>
      </c>
      <c r="AF15" s="43"/>
      <c r="AG15" s="70">
        <v>2</v>
      </c>
      <c r="AH15" s="43"/>
      <c r="AI15" s="43"/>
      <c r="AJ15" s="43"/>
      <c r="AK15" s="43"/>
      <c r="AL15" s="103"/>
      <c r="AM15" s="43"/>
      <c r="AN15" s="43"/>
      <c r="AO15" s="43"/>
      <c r="AP15" s="43"/>
      <c r="AQ15" s="70"/>
      <c r="AR15" s="43"/>
      <c r="AS15" s="43"/>
      <c r="AT15" s="43"/>
      <c r="AU15" s="43"/>
      <c r="AV15" s="103"/>
      <c r="AW15" s="43"/>
      <c r="AX15" s="43"/>
      <c r="AY15" s="43"/>
      <c r="AZ15" s="43"/>
      <c r="BA15" s="70"/>
    </row>
    <row r="16" spans="1:73" s="1" customFormat="1" ht="11.25" customHeight="1">
      <c r="A16" s="156">
        <v>20</v>
      </c>
      <c r="B16" s="184" t="s">
        <v>77</v>
      </c>
      <c r="C16" s="149">
        <v>1</v>
      </c>
      <c r="D16" s="74">
        <f t="shared" si="0"/>
        <v>120</v>
      </c>
      <c r="E16" s="39">
        <f t="shared" si="1"/>
        <v>60</v>
      </c>
      <c r="F16" s="40">
        <f t="shared" si="2"/>
        <v>15</v>
      </c>
      <c r="G16" s="40">
        <f t="shared" si="3"/>
        <v>45</v>
      </c>
      <c r="H16" s="41">
        <f t="shared" si="4"/>
        <v>0</v>
      </c>
      <c r="I16" s="43"/>
      <c r="J16" s="43"/>
      <c r="K16" s="43"/>
      <c r="L16" s="43"/>
      <c r="M16" s="70"/>
      <c r="N16" s="165"/>
      <c r="O16" s="43"/>
      <c r="P16" s="43"/>
      <c r="Q16" s="43"/>
      <c r="R16" s="103"/>
      <c r="S16" s="166">
        <v>30</v>
      </c>
      <c r="T16" s="43"/>
      <c r="U16" s="43"/>
      <c r="V16" s="43"/>
      <c r="W16" s="70">
        <v>3</v>
      </c>
      <c r="X16" s="164">
        <v>30</v>
      </c>
      <c r="Y16" s="43">
        <v>15</v>
      </c>
      <c r="Z16" s="43">
        <v>45</v>
      </c>
      <c r="AA16" s="43"/>
      <c r="AB16" s="103">
        <v>5</v>
      </c>
      <c r="AC16" s="43"/>
      <c r="AD16" s="43"/>
      <c r="AE16" s="43"/>
      <c r="AF16" s="43"/>
      <c r="AG16" s="70"/>
      <c r="AH16" s="43"/>
      <c r="AI16" s="43"/>
      <c r="AJ16" s="43"/>
      <c r="AK16" s="43"/>
      <c r="AL16" s="103"/>
      <c r="AM16" s="43"/>
      <c r="AN16" s="43"/>
      <c r="AO16" s="43"/>
      <c r="AP16" s="43"/>
      <c r="AQ16" s="70"/>
      <c r="AR16" s="43"/>
      <c r="AS16" s="43"/>
      <c r="AT16" s="43"/>
      <c r="AU16" s="43"/>
      <c r="AV16" s="103"/>
      <c r="AW16" s="43"/>
      <c r="AX16" s="43"/>
      <c r="AY16" s="43"/>
      <c r="AZ16" s="43"/>
      <c r="BA16" s="70"/>
    </row>
    <row r="17" spans="1:252" s="1" customFormat="1" ht="11.25" customHeight="1">
      <c r="A17" s="156">
        <v>21</v>
      </c>
      <c r="B17" s="249" t="s">
        <v>119</v>
      </c>
      <c r="C17" s="149"/>
      <c r="D17" s="74">
        <f t="shared" si="0"/>
        <v>45</v>
      </c>
      <c r="E17" s="39">
        <f t="shared" si="1"/>
        <v>30</v>
      </c>
      <c r="F17" s="40">
        <f t="shared" si="2"/>
        <v>0</v>
      </c>
      <c r="G17" s="40">
        <f t="shared" si="3"/>
        <v>15</v>
      </c>
      <c r="H17" s="41">
        <f t="shared" si="4"/>
        <v>0</v>
      </c>
      <c r="I17" s="43"/>
      <c r="J17" s="43"/>
      <c r="K17" s="43"/>
      <c r="L17" s="43"/>
      <c r="M17" s="70"/>
      <c r="N17" s="165"/>
      <c r="O17" s="43"/>
      <c r="P17" s="43"/>
      <c r="Q17" s="43"/>
      <c r="R17" s="103"/>
      <c r="S17" s="166"/>
      <c r="T17" s="43"/>
      <c r="U17" s="43"/>
      <c r="V17" s="43"/>
      <c r="W17" s="70"/>
      <c r="X17" s="43"/>
      <c r="Y17" s="43"/>
      <c r="Z17" s="43"/>
      <c r="AA17" s="43"/>
      <c r="AB17" s="103"/>
      <c r="AC17" s="43">
        <v>30</v>
      </c>
      <c r="AD17" s="43"/>
      <c r="AE17" s="43">
        <v>15</v>
      </c>
      <c r="AF17" s="43"/>
      <c r="AG17" s="70">
        <v>4</v>
      </c>
      <c r="AH17" s="43"/>
      <c r="AI17" s="43"/>
      <c r="AJ17" s="43"/>
      <c r="AK17" s="43"/>
      <c r="AL17" s="103"/>
      <c r="AM17" s="43"/>
      <c r="AN17" s="43"/>
      <c r="AO17" s="43"/>
      <c r="AP17" s="43"/>
      <c r="AQ17" s="70"/>
      <c r="AR17" s="43"/>
      <c r="AS17" s="43"/>
      <c r="AT17" s="43"/>
      <c r="AU17" s="43"/>
      <c r="AV17" s="103"/>
      <c r="AW17" s="43"/>
      <c r="AX17" s="43"/>
      <c r="AY17" s="43"/>
      <c r="AZ17" s="43"/>
      <c r="BA17" s="70"/>
      <c r="BD17" s="19"/>
    </row>
    <row r="18" spans="1:252" s="1" customFormat="1" ht="11.25" customHeight="1">
      <c r="A18" s="156">
        <v>22</v>
      </c>
      <c r="B18" s="184" t="s">
        <v>78</v>
      </c>
      <c r="C18" s="149">
        <v>1</v>
      </c>
      <c r="D18" s="74">
        <f t="shared" si="0"/>
        <v>45</v>
      </c>
      <c r="E18" s="39">
        <f t="shared" si="1"/>
        <v>30</v>
      </c>
      <c r="F18" s="40">
        <f t="shared" si="2"/>
        <v>0</v>
      </c>
      <c r="G18" s="40">
        <f t="shared" si="3"/>
        <v>15</v>
      </c>
      <c r="H18" s="41">
        <f t="shared" si="4"/>
        <v>0</v>
      </c>
      <c r="I18" s="43"/>
      <c r="J18" s="43"/>
      <c r="K18" s="43"/>
      <c r="L18" s="43"/>
      <c r="M18" s="70"/>
      <c r="N18" s="165"/>
      <c r="O18" s="43"/>
      <c r="P18" s="43"/>
      <c r="Q18" s="43"/>
      <c r="R18" s="103"/>
      <c r="S18" s="43"/>
      <c r="T18" s="43"/>
      <c r="U18" s="43"/>
      <c r="V18" s="43"/>
      <c r="W18" s="70"/>
      <c r="X18" s="43"/>
      <c r="Y18" s="43"/>
      <c r="Z18" s="43"/>
      <c r="AA18" s="43"/>
      <c r="AB18" s="103"/>
      <c r="AC18" s="164">
        <v>30</v>
      </c>
      <c r="AD18" s="43"/>
      <c r="AE18" s="43">
        <v>15</v>
      </c>
      <c r="AF18" s="43"/>
      <c r="AG18" s="70">
        <v>4</v>
      </c>
      <c r="AH18" s="43"/>
      <c r="AI18" s="43"/>
      <c r="AJ18" s="43"/>
      <c r="AK18" s="43"/>
      <c r="AL18" s="103"/>
      <c r="AM18" s="43"/>
      <c r="AN18" s="43"/>
      <c r="AO18" s="43"/>
      <c r="AP18" s="43"/>
      <c r="AQ18" s="70"/>
      <c r="AR18" s="43"/>
      <c r="AS18" s="43"/>
      <c r="AT18" s="43"/>
      <c r="AU18" s="43"/>
      <c r="AV18" s="103"/>
      <c r="AW18" s="43"/>
      <c r="AX18" s="43"/>
      <c r="AY18" s="43"/>
      <c r="AZ18" s="43"/>
      <c r="BA18" s="70"/>
    </row>
    <row r="19" spans="1:252" s="1" customFormat="1" ht="11.25" customHeight="1">
      <c r="A19" s="156">
        <v>23</v>
      </c>
      <c r="B19" s="182" t="s">
        <v>79</v>
      </c>
      <c r="C19" s="149">
        <v>1</v>
      </c>
      <c r="D19" s="74">
        <f t="shared" si="0"/>
        <v>60</v>
      </c>
      <c r="E19" s="39">
        <f t="shared" si="1"/>
        <v>30</v>
      </c>
      <c r="F19" s="40">
        <f t="shared" si="2"/>
        <v>15</v>
      </c>
      <c r="G19" s="40">
        <f t="shared" si="3"/>
        <v>15</v>
      </c>
      <c r="H19" s="41">
        <f t="shared" si="4"/>
        <v>0</v>
      </c>
      <c r="I19" s="43"/>
      <c r="J19" s="43"/>
      <c r="K19" s="43"/>
      <c r="L19" s="43"/>
      <c r="M19" s="70"/>
      <c r="N19" s="165"/>
      <c r="O19" s="43"/>
      <c r="P19" s="43"/>
      <c r="Q19" s="43"/>
      <c r="R19" s="103"/>
      <c r="S19" s="166"/>
      <c r="T19" s="43"/>
      <c r="U19" s="43"/>
      <c r="V19" s="43"/>
      <c r="W19" s="70"/>
      <c r="X19" s="43">
        <v>15</v>
      </c>
      <c r="Y19" s="43">
        <v>15</v>
      </c>
      <c r="Z19" s="43">
        <v>15</v>
      </c>
      <c r="AA19" s="43"/>
      <c r="AB19" s="103">
        <v>3</v>
      </c>
      <c r="AC19" s="164">
        <v>15</v>
      </c>
      <c r="AD19" s="43"/>
      <c r="AE19" s="43"/>
      <c r="AF19" s="159"/>
      <c r="AG19" s="70">
        <v>1</v>
      </c>
      <c r="AH19" s="43"/>
      <c r="AI19" s="43"/>
      <c r="AJ19" s="43"/>
      <c r="AK19" s="43"/>
      <c r="AL19" s="103"/>
      <c r="AM19" s="43"/>
      <c r="AN19" s="43"/>
      <c r="AO19" s="43"/>
      <c r="AP19" s="43"/>
      <c r="AQ19" s="70"/>
      <c r="AR19" s="43"/>
      <c r="AS19" s="43"/>
      <c r="AT19" s="43"/>
      <c r="AU19" s="43"/>
      <c r="AV19" s="103"/>
      <c r="AW19" s="43"/>
      <c r="AX19" s="43"/>
      <c r="AY19" s="43"/>
      <c r="AZ19" s="43"/>
      <c r="BA19" s="70"/>
      <c r="BB19" s="45"/>
      <c r="BC19" s="45"/>
      <c r="BD19" s="19"/>
    </row>
    <row r="20" spans="1:252" s="171" customFormat="1" ht="11.25" customHeight="1">
      <c r="A20" s="156">
        <v>24</v>
      </c>
      <c r="B20" s="182" t="s">
        <v>100</v>
      </c>
      <c r="C20" s="149"/>
      <c r="D20" s="74">
        <f t="shared" si="0"/>
        <v>60</v>
      </c>
      <c r="E20" s="39">
        <f t="shared" si="1"/>
        <v>30</v>
      </c>
      <c r="F20" s="40">
        <f t="shared" si="2"/>
        <v>0</v>
      </c>
      <c r="G20" s="40">
        <f t="shared" si="3"/>
        <v>30</v>
      </c>
      <c r="H20" s="41">
        <f t="shared" si="4"/>
        <v>0</v>
      </c>
      <c r="I20" s="43"/>
      <c r="J20" s="43"/>
      <c r="K20" s="43"/>
      <c r="L20" s="43"/>
      <c r="M20" s="70"/>
      <c r="N20" s="43"/>
      <c r="O20" s="43"/>
      <c r="P20" s="43"/>
      <c r="Q20" s="43"/>
      <c r="R20" s="103"/>
      <c r="S20" s="166">
        <v>30</v>
      </c>
      <c r="T20" s="43"/>
      <c r="U20" s="43">
        <v>30</v>
      </c>
      <c r="V20" s="43"/>
      <c r="W20" s="70">
        <v>5</v>
      </c>
      <c r="X20" s="43"/>
      <c r="Y20" s="43"/>
      <c r="Z20" s="43"/>
      <c r="AA20" s="176"/>
      <c r="AB20" s="103"/>
      <c r="AC20" s="43"/>
      <c r="AD20" s="43"/>
      <c r="AE20" s="43"/>
      <c r="AF20" s="43"/>
      <c r="AG20" s="70"/>
      <c r="AH20" s="43"/>
      <c r="AI20" s="43"/>
      <c r="AJ20" s="43"/>
      <c r="AK20" s="43"/>
      <c r="AL20" s="103"/>
      <c r="AM20" s="43"/>
      <c r="AN20" s="43"/>
      <c r="AO20" s="43"/>
      <c r="AP20" s="43"/>
      <c r="AQ20" s="70"/>
      <c r="AR20" s="43"/>
      <c r="AS20" s="43"/>
      <c r="AT20" s="43"/>
      <c r="AU20" s="43"/>
      <c r="AV20" s="103"/>
      <c r="AW20" s="43"/>
      <c r="AX20" s="43"/>
      <c r="AY20" s="43"/>
      <c r="AZ20" s="43"/>
      <c r="BA20" s="70"/>
      <c r="BB20" s="169"/>
      <c r="BC20" s="170"/>
      <c r="BD20" s="24"/>
      <c r="BE20" s="48"/>
      <c r="BF20" s="48"/>
      <c r="BG20" s="48"/>
      <c r="BH20" s="48"/>
      <c r="BI20" s="48"/>
      <c r="CX20" s="48"/>
      <c r="CY20" s="48"/>
      <c r="CZ20" s="24"/>
      <c r="DA20" s="48"/>
      <c r="DB20" s="48"/>
      <c r="DC20" s="48"/>
      <c r="DD20" s="48"/>
      <c r="DE20" s="48"/>
      <c r="ET20" s="48"/>
      <c r="EU20" s="48"/>
      <c r="EV20" s="24"/>
      <c r="EW20" s="48"/>
      <c r="EX20" s="48"/>
      <c r="EY20" s="48"/>
      <c r="EZ20" s="48"/>
      <c r="FA20" s="48"/>
      <c r="GP20" s="48"/>
      <c r="GQ20" s="48"/>
      <c r="GR20" s="24"/>
      <c r="GS20" s="48"/>
      <c r="GT20" s="48"/>
      <c r="GU20" s="48"/>
      <c r="GV20" s="48"/>
      <c r="GW20" s="48"/>
      <c r="IL20" s="48"/>
      <c r="IM20" s="48"/>
      <c r="IN20" s="24"/>
      <c r="IO20" s="48"/>
      <c r="IP20" s="48"/>
      <c r="IQ20" s="48"/>
      <c r="IR20" s="48"/>
    </row>
    <row r="21" spans="1:252" s="51" customFormat="1" ht="11.25" customHeight="1">
      <c r="A21" s="156">
        <v>25</v>
      </c>
      <c r="B21" s="196" t="s">
        <v>80</v>
      </c>
      <c r="C21" s="149">
        <v>1</v>
      </c>
      <c r="D21" s="74">
        <f t="shared" si="0"/>
        <v>60</v>
      </c>
      <c r="E21" s="39">
        <f t="shared" si="1"/>
        <v>30</v>
      </c>
      <c r="F21" s="40">
        <f t="shared" si="2"/>
        <v>0</v>
      </c>
      <c r="G21" s="40">
        <f t="shared" si="3"/>
        <v>30</v>
      </c>
      <c r="H21" s="41">
        <f t="shared" si="4"/>
        <v>0</v>
      </c>
      <c r="I21" s="43"/>
      <c r="J21" s="43"/>
      <c r="K21" s="43"/>
      <c r="L21" s="43"/>
      <c r="M21" s="70"/>
      <c r="N21" s="165"/>
      <c r="O21" s="43"/>
      <c r="P21" s="43"/>
      <c r="Q21" s="43"/>
      <c r="R21" s="103"/>
      <c r="S21" s="166"/>
      <c r="T21" s="43"/>
      <c r="U21" s="43"/>
      <c r="V21" s="43"/>
      <c r="W21" s="70"/>
      <c r="X21" s="43">
        <v>15</v>
      </c>
      <c r="Y21" s="43"/>
      <c r="Z21" s="43">
        <v>30</v>
      </c>
      <c r="AA21" s="43"/>
      <c r="AB21" s="103">
        <v>3</v>
      </c>
      <c r="AC21" s="164">
        <v>15</v>
      </c>
      <c r="AD21" s="43"/>
      <c r="AE21" s="43"/>
      <c r="AF21" s="43"/>
      <c r="AG21" s="70">
        <v>1</v>
      </c>
      <c r="AH21" s="43"/>
      <c r="AI21" s="43"/>
      <c r="AJ21" s="43"/>
      <c r="AK21" s="43"/>
      <c r="AL21" s="103"/>
      <c r="AM21" s="43"/>
      <c r="AN21" s="43"/>
      <c r="AO21" s="43"/>
      <c r="AP21" s="43"/>
      <c r="AQ21" s="70"/>
      <c r="AR21" s="43"/>
      <c r="AS21" s="43"/>
      <c r="AT21" s="43"/>
      <c r="AU21" s="43"/>
      <c r="AV21" s="103"/>
      <c r="AW21" s="43"/>
      <c r="AX21" s="43"/>
      <c r="AY21" s="43"/>
      <c r="AZ21" s="43"/>
      <c r="BA21" s="70"/>
      <c r="BB21" s="45"/>
      <c r="BC21" s="45"/>
    </row>
    <row r="22" spans="1:252" s="1" customFormat="1" ht="11.25" customHeight="1">
      <c r="A22" s="156">
        <v>26</v>
      </c>
      <c r="B22" s="182" t="s">
        <v>81</v>
      </c>
      <c r="C22" s="149"/>
      <c r="D22" s="74">
        <f t="shared" si="0"/>
        <v>45</v>
      </c>
      <c r="E22" s="39">
        <f t="shared" si="1"/>
        <v>30</v>
      </c>
      <c r="F22" s="40">
        <f t="shared" si="2"/>
        <v>0</v>
      </c>
      <c r="G22" s="40">
        <f t="shared" si="3"/>
        <v>0</v>
      </c>
      <c r="H22" s="41">
        <f t="shared" si="4"/>
        <v>15</v>
      </c>
      <c r="I22" s="43"/>
      <c r="J22" s="43"/>
      <c r="K22" s="43"/>
      <c r="L22" s="43"/>
      <c r="M22" s="70"/>
      <c r="N22" s="165">
        <v>15</v>
      </c>
      <c r="O22" s="43"/>
      <c r="P22" s="43"/>
      <c r="Q22" s="43"/>
      <c r="R22" s="103">
        <v>1</v>
      </c>
      <c r="S22" s="166"/>
      <c r="T22" s="43"/>
      <c r="U22" s="43"/>
      <c r="V22" s="43">
        <v>15</v>
      </c>
      <c r="W22" s="70">
        <v>1</v>
      </c>
      <c r="X22" s="43">
        <v>15</v>
      </c>
      <c r="Y22" s="43"/>
      <c r="Z22" s="43"/>
      <c r="AA22" s="43"/>
      <c r="AB22" s="103">
        <v>1</v>
      </c>
      <c r="AC22" s="43"/>
      <c r="AD22" s="43"/>
      <c r="AE22" s="43"/>
      <c r="AF22" s="43"/>
      <c r="AG22" s="70"/>
      <c r="AH22" s="43"/>
      <c r="AI22" s="43"/>
      <c r="AJ22" s="43"/>
      <c r="AK22" s="43"/>
      <c r="AL22" s="103"/>
      <c r="AM22" s="43"/>
      <c r="AN22" s="43"/>
      <c r="AO22" s="43"/>
      <c r="AP22" s="43"/>
      <c r="AQ22" s="70"/>
      <c r="AR22" s="43"/>
      <c r="AS22" s="43"/>
      <c r="AT22" s="43"/>
      <c r="AU22" s="43"/>
      <c r="AV22" s="103"/>
      <c r="AW22" s="43"/>
      <c r="AX22" s="43"/>
      <c r="AY22" s="43"/>
      <c r="AZ22" s="43"/>
      <c r="BA22" s="70"/>
      <c r="BB22" s="45"/>
      <c r="BC22" s="45"/>
      <c r="BD22" s="19"/>
    </row>
    <row r="23" spans="1:252" s="1" customFormat="1" ht="11.25" customHeight="1">
      <c r="A23" s="156">
        <v>27</v>
      </c>
      <c r="B23" s="157" t="s">
        <v>82</v>
      </c>
      <c r="C23" s="149">
        <v>1</v>
      </c>
      <c r="D23" s="74">
        <f t="shared" si="0"/>
        <v>60</v>
      </c>
      <c r="E23" s="39">
        <f t="shared" si="1"/>
        <v>30</v>
      </c>
      <c r="F23" s="40">
        <f t="shared" si="2"/>
        <v>0</v>
      </c>
      <c r="G23" s="40">
        <f t="shared" si="3"/>
        <v>30</v>
      </c>
      <c r="H23" s="41">
        <f t="shared" si="4"/>
        <v>0</v>
      </c>
      <c r="I23" s="43"/>
      <c r="J23" s="43"/>
      <c r="K23" s="43"/>
      <c r="L23" s="43"/>
      <c r="M23" s="70"/>
      <c r="N23" s="165"/>
      <c r="O23" s="43"/>
      <c r="P23" s="43"/>
      <c r="Q23" s="43"/>
      <c r="R23" s="103"/>
      <c r="S23" s="166"/>
      <c r="T23" s="43"/>
      <c r="U23" s="43"/>
      <c r="V23" s="43"/>
      <c r="W23" s="70"/>
      <c r="X23" s="43"/>
      <c r="Y23" s="43"/>
      <c r="Z23" s="43"/>
      <c r="AA23" s="43"/>
      <c r="AB23" s="103"/>
      <c r="AC23" s="43">
        <v>15</v>
      </c>
      <c r="AD23" s="43"/>
      <c r="AE23" s="43">
        <v>15</v>
      </c>
      <c r="AF23" s="43"/>
      <c r="AG23" s="70">
        <v>3</v>
      </c>
      <c r="AH23" s="164">
        <v>15</v>
      </c>
      <c r="AI23" s="43"/>
      <c r="AJ23" s="43">
        <v>15</v>
      </c>
      <c r="AK23" s="43"/>
      <c r="AL23" s="103">
        <v>2</v>
      </c>
      <c r="AM23" s="43"/>
      <c r="AN23" s="43"/>
      <c r="AO23" s="43"/>
      <c r="AP23" s="43"/>
      <c r="AQ23" s="70"/>
      <c r="AR23" s="43"/>
      <c r="AS23" s="43"/>
      <c r="AT23" s="43"/>
      <c r="AU23" s="43"/>
      <c r="AV23" s="103"/>
      <c r="AW23" s="43"/>
      <c r="AX23" s="43"/>
      <c r="AY23" s="43"/>
      <c r="AZ23" s="43"/>
      <c r="BA23" s="70"/>
      <c r="BB23" s="45"/>
      <c r="BC23" s="45"/>
    </row>
    <row r="24" spans="1:252" s="1" customFormat="1" ht="11.25" customHeight="1">
      <c r="A24" s="156">
        <v>28</v>
      </c>
      <c r="B24" s="157" t="s">
        <v>83</v>
      </c>
      <c r="C24" s="149">
        <v>1</v>
      </c>
      <c r="D24" s="74">
        <f t="shared" si="0"/>
        <v>0</v>
      </c>
      <c r="E24" s="39">
        <f t="shared" si="1"/>
        <v>0</v>
      </c>
      <c r="F24" s="40">
        <f t="shared" si="2"/>
        <v>0</v>
      </c>
      <c r="G24" s="40">
        <f t="shared" si="3"/>
        <v>0</v>
      </c>
      <c r="H24" s="41">
        <f t="shared" si="4"/>
        <v>0</v>
      </c>
      <c r="I24" s="43"/>
      <c r="J24" s="43"/>
      <c r="K24" s="43"/>
      <c r="L24" s="43"/>
      <c r="M24" s="70"/>
      <c r="N24" s="165"/>
      <c r="O24" s="43"/>
      <c r="P24" s="43"/>
      <c r="Q24" s="43"/>
      <c r="R24" s="103"/>
      <c r="S24" s="166"/>
      <c r="T24" s="43"/>
      <c r="U24" s="43"/>
      <c r="V24" s="43"/>
      <c r="W24" s="70"/>
      <c r="X24" s="43"/>
      <c r="Y24" s="43"/>
      <c r="Z24" s="43"/>
      <c r="AA24" s="43"/>
      <c r="AB24" s="103"/>
      <c r="AC24" s="43"/>
      <c r="AD24" s="43"/>
      <c r="AE24" s="43"/>
      <c r="AF24" s="43"/>
      <c r="AG24" s="70"/>
      <c r="AH24" s="43"/>
      <c r="AI24" s="43"/>
      <c r="AJ24" s="43"/>
      <c r="AK24" s="43"/>
      <c r="AL24" s="103"/>
      <c r="AM24" s="43"/>
      <c r="AN24" s="43"/>
      <c r="AO24" s="43"/>
      <c r="AP24" s="43"/>
      <c r="AQ24" s="70"/>
      <c r="AR24" s="43"/>
      <c r="AS24" s="43"/>
      <c r="AT24" s="43"/>
      <c r="AU24" s="43"/>
      <c r="AV24" s="103"/>
      <c r="AW24" s="43"/>
      <c r="AX24" s="43"/>
      <c r="AY24" s="43"/>
      <c r="AZ24" s="43"/>
      <c r="BA24" s="70"/>
      <c r="BB24" s="45"/>
      <c r="BC24" s="45"/>
    </row>
    <row r="25" spans="1:252" s="1" customFormat="1" ht="11.25" customHeight="1">
      <c r="A25" s="156"/>
      <c r="B25" s="196" t="s">
        <v>86</v>
      </c>
      <c r="C25" s="149"/>
      <c r="D25" s="74">
        <f t="shared" si="0"/>
        <v>45</v>
      </c>
      <c r="E25" s="39">
        <f t="shared" si="1"/>
        <v>30</v>
      </c>
      <c r="F25" s="40">
        <f t="shared" si="2"/>
        <v>0</v>
      </c>
      <c r="G25" s="40">
        <f t="shared" si="3"/>
        <v>15</v>
      </c>
      <c r="H25" s="41">
        <f t="shared" si="4"/>
        <v>0</v>
      </c>
      <c r="I25" s="43"/>
      <c r="J25" s="43"/>
      <c r="K25" s="43"/>
      <c r="L25" s="43"/>
      <c r="M25" s="70"/>
      <c r="N25" s="165"/>
      <c r="O25" s="43"/>
      <c r="P25" s="43"/>
      <c r="Q25" s="43"/>
      <c r="R25" s="103"/>
      <c r="S25" s="166"/>
      <c r="T25" s="43"/>
      <c r="U25" s="43"/>
      <c r="V25" s="43"/>
      <c r="W25" s="70"/>
      <c r="X25" s="164">
        <v>30</v>
      </c>
      <c r="Y25" s="43"/>
      <c r="Z25" s="43"/>
      <c r="AA25" s="43"/>
      <c r="AB25" s="103">
        <v>2</v>
      </c>
      <c r="AC25" s="43"/>
      <c r="AD25" s="43"/>
      <c r="AE25" s="43">
        <v>15</v>
      </c>
      <c r="AF25" s="43"/>
      <c r="AG25" s="70">
        <v>1</v>
      </c>
      <c r="AH25" s="43"/>
      <c r="AI25" s="43"/>
      <c r="AJ25" s="43"/>
      <c r="AK25" s="43"/>
      <c r="AL25" s="103"/>
      <c r="AM25" s="43"/>
      <c r="AN25" s="43"/>
      <c r="AO25" s="43"/>
      <c r="AP25" s="43"/>
      <c r="AQ25" s="70"/>
      <c r="AR25" s="43"/>
      <c r="AS25" s="43"/>
      <c r="AT25" s="43"/>
      <c r="AU25" s="43"/>
      <c r="AV25" s="103"/>
      <c r="AW25" s="43"/>
      <c r="AX25" s="43"/>
      <c r="AY25" s="43"/>
      <c r="AZ25" s="43"/>
      <c r="BA25" s="70"/>
      <c r="BB25" s="45"/>
      <c r="BC25" s="45"/>
    </row>
    <row r="26" spans="1:252" s="1" customFormat="1" ht="11.25" customHeight="1">
      <c r="A26" s="156">
        <v>29</v>
      </c>
      <c r="B26" s="184" t="s">
        <v>98</v>
      </c>
      <c r="C26" s="149"/>
      <c r="D26" s="74">
        <f t="shared" ref="D26:D33" si="5">SUM(E26,F26,G26,H26)</f>
        <v>0</v>
      </c>
      <c r="E26" s="39">
        <f t="shared" si="1"/>
        <v>0</v>
      </c>
      <c r="F26" s="40">
        <f t="shared" si="2"/>
        <v>0</v>
      </c>
      <c r="G26" s="40">
        <f t="shared" si="3"/>
        <v>0</v>
      </c>
      <c r="H26" s="41">
        <f t="shared" si="4"/>
        <v>0</v>
      </c>
      <c r="I26" s="43"/>
      <c r="J26" s="43"/>
      <c r="K26" s="43"/>
      <c r="L26" s="43"/>
      <c r="M26" s="70"/>
      <c r="N26" s="165"/>
      <c r="O26" s="43"/>
      <c r="P26" s="43"/>
      <c r="Q26" s="43"/>
      <c r="R26" s="103"/>
      <c r="S26" s="166"/>
      <c r="T26" s="43"/>
      <c r="U26" s="43"/>
      <c r="V26" s="43"/>
      <c r="W26" s="70"/>
      <c r="X26" s="43"/>
      <c r="Y26" s="43"/>
      <c r="Z26" s="43"/>
      <c r="AA26" s="43"/>
      <c r="AB26" s="103"/>
      <c r="AC26" s="43"/>
      <c r="AD26" s="43"/>
      <c r="AE26" s="43"/>
      <c r="AF26" s="43"/>
      <c r="AG26" s="70"/>
      <c r="AH26" s="43"/>
      <c r="AI26" s="43"/>
      <c r="AJ26" s="43"/>
      <c r="AK26" s="43"/>
      <c r="AL26" s="103"/>
      <c r="AM26" s="176"/>
      <c r="AN26" s="176"/>
      <c r="AO26" s="176"/>
      <c r="AP26" s="176"/>
      <c r="AQ26" s="178"/>
      <c r="AR26" s="176"/>
      <c r="AS26" s="176"/>
      <c r="AT26" s="176"/>
      <c r="AU26" s="176"/>
      <c r="AV26" s="180"/>
      <c r="AW26" s="176"/>
      <c r="AX26" s="176"/>
      <c r="AY26" s="176"/>
      <c r="AZ26" s="176"/>
      <c r="BA26" s="178"/>
      <c r="BB26" s="45"/>
      <c r="BC26" s="45"/>
    </row>
    <row r="27" spans="1:252" s="1" customFormat="1" ht="11.25" customHeight="1">
      <c r="A27" s="156"/>
      <c r="B27" s="181" t="s">
        <v>87</v>
      </c>
      <c r="C27" s="149"/>
      <c r="D27" s="74">
        <f t="shared" si="5"/>
        <v>30</v>
      </c>
      <c r="E27" s="39">
        <f t="shared" si="1"/>
        <v>15</v>
      </c>
      <c r="F27" s="40">
        <f t="shared" si="2"/>
        <v>15</v>
      </c>
      <c r="G27" s="40">
        <f t="shared" si="3"/>
        <v>0</v>
      </c>
      <c r="H27" s="41">
        <f t="shared" si="4"/>
        <v>0</v>
      </c>
      <c r="I27" s="43"/>
      <c r="J27" s="43"/>
      <c r="K27" s="43"/>
      <c r="L27" s="43"/>
      <c r="M27" s="70"/>
      <c r="N27" s="165"/>
      <c r="O27" s="43"/>
      <c r="P27" s="43"/>
      <c r="Q27" s="43"/>
      <c r="R27" s="103"/>
      <c r="S27" s="166"/>
      <c r="T27" s="43"/>
      <c r="U27" s="43"/>
      <c r="V27" s="43"/>
      <c r="W27" s="70"/>
      <c r="X27" s="43"/>
      <c r="Y27" s="43"/>
      <c r="Z27" s="43"/>
      <c r="AA27" s="43"/>
      <c r="AB27" s="103"/>
      <c r="AC27" s="43">
        <v>15</v>
      </c>
      <c r="AD27" s="43">
        <v>15</v>
      </c>
      <c r="AE27" s="43"/>
      <c r="AF27" s="43"/>
      <c r="AG27" s="70">
        <v>3</v>
      </c>
      <c r="AH27" s="43"/>
      <c r="AI27" s="43"/>
      <c r="AJ27" s="43"/>
      <c r="AK27" s="43"/>
      <c r="AL27" s="103"/>
      <c r="AM27" s="43"/>
      <c r="AN27" s="43"/>
      <c r="AO27" s="43"/>
      <c r="AP27" s="43"/>
      <c r="AQ27" s="70"/>
      <c r="AR27" s="43"/>
      <c r="AS27" s="43"/>
      <c r="AT27" s="43"/>
      <c r="AU27" s="43"/>
      <c r="AV27" s="103"/>
      <c r="AW27" s="43"/>
      <c r="AX27" s="43"/>
      <c r="AY27" s="43"/>
      <c r="AZ27" s="43"/>
      <c r="BA27" s="70"/>
      <c r="BB27" s="45"/>
      <c r="BC27" s="45"/>
      <c r="BD27" s="19"/>
    </row>
    <row r="28" spans="1:252" s="51" customFormat="1" ht="11.25" customHeight="1">
      <c r="A28" s="156">
        <v>30</v>
      </c>
      <c r="B28" s="182" t="s">
        <v>91</v>
      </c>
      <c r="C28" s="149"/>
      <c r="D28" s="74">
        <f t="shared" si="5"/>
        <v>30</v>
      </c>
      <c r="E28" s="39">
        <f t="shared" si="1"/>
        <v>15</v>
      </c>
      <c r="F28" s="40">
        <f t="shared" si="2"/>
        <v>0</v>
      </c>
      <c r="G28" s="40">
        <f t="shared" si="3"/>
        <v>15</v>
      </c>
      <c r="H28" s="41">
        <f t="shared" si="4"/>
        <v>0</v>
      </c>
      <c r="I28" s="43"/>
      <c r="J28" s="43"/>
      <c r="K28" s="43"/>
      <c r="L28" s="43"/>
      <c r="M28" s="70"/>
      <c r="N28" s="165"/>
      <c r="O28" s="43"/>
      <c r="P28" s="43"/>
      <c r="Q28" s="43"/>
      <c r="R28" s="103"/>
      <c r="S28" s="166"/>
      <c r="T28" s="43"/>
      <c r="U28" s="43"/>
      <c r="V28" s="43"/>
      <c r="W28" s="70"/>
      <c r="X28" s="43"/>
      <c r="Y28" s="43"/>
      <c r="Z28" s="43"/>
      <c r="AA28" s="43"/>
      <c r="AB28" s="103"/>
      <c r="AC28" s="166">
        <v>15</v>
      </c>
      <c r="AD28" s="43"/>
      <c r="AE28" s="43">
        <v>15</v>
      </c>
      <c r="AF28" s="43"/>
      <c r="AG28" s="70">
        <v>2</v>
      </c>
      <c r="AH28" s="43"/>
      <c r="AI28" s="43"/>
      <c r="AJ28" s="43"/>
      <c r="AK28" s="43"/>
      <c r="AL28" s="103"/>
      <c r="AM28" s="43"/>
      <c r="AN28" s="43"/>
      <c r="AO28" s="43"/>
      <c r="AP28" s="43"/>
      <c r="AQ28" s="70"/>
      <c r="AR28" s="43"/>
      <c r="AS28" s="43"/>
      <c r="AT28" s="43"/>
      <c r="AU28" s="43"/>
      <c r="AV28" s="103"/>
      <c r="AW28" s="43"/>
      <c r="AX28" s="43"/>
      <c r="AY28" s="43"/>
      <c r="AZ28" s="43"/>
      <c r="BA28" s="70"/>
    </row>
    <row r="29" spans="1:252" s="54" customFormat="1" ht="11.25" customHeight="1">
      <c r="A29" s="156">
        <v>31</v>
      </c>
      <c r="B29" s="181" t="s">
        <v>84</v>
      </c>
      <c r="C29" s="149"/>
      <c r="D29" s="74">
        <f t="shared" si="5"/>
        <v>30</v>
      </c>
      <c r="E29" s="39">
        <f t="shared" si="1"/>
        <v>15</v>
      </c>
      <c r="F29" s="40">
        <f t="shared" si="2"/>
        <v>0</v>
      </c>
      <c r="G29" s="40">
        <f t="shared" si="3"/>
        <v>15</v>
      </c>
      <c r="H29" s="41">
        <f t="shared" si="4"/>
        <v>0</v>
      </c>
      <c r="I29" s="43"/>
      <c r="J29" s="43"/>
      <c r="K29" s="43"/>
      <c r="L29" s="43"/>
      <c r="M29" s="70"/>
      <c r="N29" s="165"/>
      <c r="O29" s="43"/>
      <c r="P29" s="43"/>
      <c r="Q29" s="43"/>
      <c r="R29" s="103"/>
      <c r="S29" s="166"/>
      <c r="T29" s="43"/>
      <c r="U29" s="43"/>
      <c r="V29" s="43"/>
      <c r="W29" s="70"/>
      <c r="X29" s="43"/>
      <c r="Y29" s="43"/>
      <c r="Z29" s="43"/>
      <c r="AA29" s="43"/>
      <c r="AB29" s="103"/>
      <c r="AC29" s="166">
        <v>15</v>
      </c>
      <c r="AD29" s="43"/>
      <c r="AE29" s="43"/>
      <c r="AF29" s="43"/>
      <c r="AG29" s="70">
        <v>1</v>
      </c>
      <c r="AH29" s="43"/>
      <c r="AI29" s="43"/>
      <c r="AJ29" s="43">
        <v>15</v>
      </c>
      <c r="AK29" s="43"/>
      <c r="AL29" s="103">
        <v>1</v>
      </c>
      <c r="AM29" s="43"/>
      <c r="AN29" s="43"/>
      <c r="AO29" s="43"/>
      <c r="AP29" s="43"/>
      <c r="AQ29" s="70"/>
      <c r="AR29" s="43"/>
      <c r="AS29" s="43"/>
      <c r="AT29" s="43"/>
      <c r="AU29" s="43"/>
      <c r="AV29" s="103"/>
      <c r="AW29" s="43"/>
      <c r="AX29" s="43"/>
      <c r="AY29" s="43"/>
      <c r="AZ29" s="43"/>
      <c r="BA29" s="70"/>
    </row>
    <row r="30" spans="1:252" s="51" customFormat="1" ht="11.25" customHeight="1">
      <c r="A30" s="156">
        <v>32</v>
      </c>
      <c r="B30" s="181" t="s">
        <v>85</v>
      </c>
      <c r="C30" s="149"/>
      <c r="D30" s="74">
        <f t="shared" si="5"/>
        <v>0</v>
      </c>
      <c r="E30" s="39">
        <f t="shared" si="1"/>
        <v>0</v>
      </c>
      <c r="F30" s="40">
        <f t="shared" si="2"/>
        <v>0</v>
      </c>
      <c r="G30" s="40">
        <f t="shared" si="3"/>
        <v>0</v>
      </c>
      <c r="H30" s="41">
        <f t="shared" si="4"/>
        <v>0</v>
      </c>
      <c r="I30" s="43"/>
      <c r="J30" s="43"/>
      <c r="K30" s="43"/>
      <c r="L30" s="43"/>
      <c r="M30" s="70"/>
      <c r="N30" s="165"/>
      <c r="O30" s="43"/>
      <c r="P30" s="43"/>
      <c r="Q30" s="43"/>
      <c r="R30" s="103"/>
      <c r="S30" s="166"/>
      <c r="T30" s="43"/>
      <c r="U30" s="43"/>
      <c r="V30" s="43"/>
      <c r="W30" s="70"/>
      <c r="X30" s="43"/>
      <c r="Y30" s="43"/>
      <c r="Z30" s="43"/>
      <c r="AA30" s="43"/>
      <c r="AB30" s="103"/>
      <c r="AC30" s="43"/>
      <c r="AD30" s="43"/>
      <c r="AE30" s="43"/>
      <c r="AF30" s="43"/>
      <c r="AG30" s="70"/>
      <c r="AH30" s="43"/>
      <c r="AI30" s="43"/>
      <c r="AJ30" s="43"/>
      <c r="AK30" s="43"/>
      <c r="AL30" s="103"/>
      <c r="AM30" s="43"/>
      <c r="AN30" s="43"/>
      <c r="AO30" s="43"/>
      <c r="AP30" s="43"/>
      <c r="AQ30" s="70"/>
      <c r="AR30" s="43"/>
      <c r="AS30" s="43"/>
      <c r="AT30" s="43"/>
      <c r="AU30" s="43"/>
      <c r="AV30" s="103"/>
      <c r="AW30" s="43"/>
      <c r="AX30" s="43"/>
      <c r="AY30" s="43"/>
      <c r="AZ30" s="43"/>
      <c r="BA30" s="70"/>
      <c r="BD30" s="53"/>
    </row>
    <row r="31" spans="1:252" s="54" customFormat="1" ht="11.25" customHeight="1">
      <c r="A31" s="156"/>
      <c r="B31" s="184" t="s">
        <v>133</v>
      </c>
      <c r="C31" s="149"/>
      <c r="D31" s="74">
        <f t="shared" si="5"/>
        <v>30</v>
      </c>
      <c r="E31" s="39">
        <f t="shared" si="1"/>
        <v>15</v>
      </c>
      <c r="F31" s="40">
        <f t="shared" si="2"/>
        <v>0</v>
      </c>
      <c r="G31" s="40">
        <f t="shared" si="3"/>
        <v>15</v>
      </c>
      <c r="H31" s="41">
        <f t="shared" si="4"/>
        <v>0</v>
      </c>
      <c r="I31" s="43"/>
      <c r="J31" s="43"/>
      <c r="K31" s="43"/>
      <c r="L31" s="43"/>
      <c r="M31" s="70"/>
      <c r="N31" s="165"/>
      <c r="O31" s="43"/>
      <c r="P31" s="43"/>
      <c r="Q31" s="43"/>
      <c r="R31" s="103"/>
      <c r="S31" s="166"/>
      <c r="T31" s="43"/>
      <c r="U31" s="43"/>
      <c r="V31" s="43"/>
      <c r="W31" s="70"/>
      <c r="X31" s="43"/>
      <c r="Y31" s="43"/>
      <c r="Z31" s="43"/>
      <c r="AA31" s="43"/>
      <c r="AB31" s="103"/>
      <c r="AC31" s="166"/>
      <c r="AD31" s="43"/>
      <c r="AE31" s="43"/>
      <c r="AF31" s="43"/>
      <c r="AG31" s="70"/>
      <c r="AH31" s="43">
        <v>15</v>
      </c>
      <c r="AI31" s="43"/>
      <c r="AJ31" s="43">
        <v>15</v>
      </c>
      <c r="AK31" s="43"/>
      <c r="AL31" s="103">
        <v>2</v>
      </c>
      <c r="AM31" s="43"/>
      <c r="AN31" s="43"/>
      <c r="AO31" s="43"/>
      <c r="AP31" s="43"/>
      <c r="AQ31" s="70"/>
      <c r="AR31" s="43"/>
      <c r="AS31" s="43"/>
      <c r="AT31" s="43"/>
      <c r="AU31" s="43"/>
      <c r="AV31" s="103"/>
      <c r="AW31" s="43"/>
      <c r="AX31" s="43"/>
      <c r="AY31" s="43"/>
      <c r="AZ31" s="43"/>
      <c r="BA31" s="70"/>
    </row>
    <row r="32" spans="1:252" s="51" customFormat="1" ht="11.25" customHeight="1">
      <c r="A32" s="156">
        <v>33</v>
      </c>
      <c r="B32" s="196" t="s">
        <v>120</v>
      </c>
      <c r="C32" s="149">
        <v>1</v>
      </c>
      <c r="D32" s="74">
        <f t="shared" si="5"/>
        <v>75</v>
      </c>
      <c r="E32" s="39">
        <f t="shared" si="1"/>
        <v>30</v>
      </c>
      <c r="F32" s="40">
        <f t="shared" si="2"/>
        <v>0</v>
      </c>
      <c r="G32" s="40">
        <f t="shared" si="3"/>
        <v>30</v>
      </c>
      <c r="H32" s="41">
        <f t="shared" si="4"/>
        <v>15</v>
      </c>
      <c r="I32" s="43"/>
      <c r="J32" s="43"/>
      <c r="K32" s="43"/>
      <c r="L32" s="43"/>
      <c r="M32" s="70"/>
      <c r="N32" s="165"/>
      <c r="O32" s="43"/>
      <c r="P32" s="43"/>
      <c r="Q32" s="43"/>
      <c r="R32" s="103"/>
      <c r="S32" s="166"/>
      <c r="T32" s="43"/>
      <c r="U32" s="43"/>
      <c r="V32" s="43"/>
      <c r="W32" s="70"/>
      <c r="X32" s="43"/>
      <c r="Y32" s="43"/>
      <c r="Z32" s="43"/>
      <c r="AA32" s="43"/>
      <c r="AB32" s="103"/>
      <c r="AC32" s="43"/>
      <c r="AD32" s="43"/>
      <c r="AE32" s="43"/>
      <c r="AF32" s="43"/>
      <c r="AG32" s="70"/>
      <c r="AH32" s="164">
        <v>30</v>
      </c>
      <c r="AI32" s="43"/>
      <c r="AJ32" s="43">
        <v>30</v>
      </c>
      <c r="AK32" s="43">
        <v>15</v>
      </c>
      <c r="AL32" s="103">
        <v>5</v>
      </c>
      <c r="AM32" s="43"/>
      <c r="AN32" s="43"/>
      <c r="AO32" s="43"/>
      <c r="AP32" s="43"/>
      <c r="AQ32" s="70"/>
      <c r="AR32" s="43"/>
      <c r="AS32" s="43"/>
      <c r="AT32" s="43"/>
      <c r="AU32" s="43"/>
      <c r="AV32" s="103"/>
      <c r="AW32" s="43"/>
      <c r="AX32" s="43"/>
      <c r="AY32" s="43"/>
      <c r="AZ32" s="43"/>
      <c r="BA32" s="70"/>
      <c r="BD32" s="53"/>
    </row>
    <row r="33" spans="1:252" s="171" customFormat="1" ht="11.25" customHeight="1">
      <c r="A33" s="185">
        <v>34</v>
      </c>
      <c r="B33" s="186" t="s">
        <v>88</v>
      </c>
      <c r="C33" s="149">
        <v>1</v>
      </c>
      <c r="D33" s="74">
        <f t="shared" si="5"/>
        <v>60</v>
      </c>
      <c r="E33" s="39">
        <f t="shared" si="1"/>
        <v>30</v>
      </c>
      <c r="F33" s="40">
        <f t="shared" si="2"/>
        <v>15</v>
      </c>
      <c r="G33" s="40">
        <f t="shared" si="3"/>
        <v>15</v>
      </c>
      <c r="H33" s="41">
        <f t="shared" si="4"/>
        <v>0</v>
      </c>
      <c r="I33" s="43"/>
      <c r="J33" s="43"/>
      <c r="K33" s="43"/>
      <c r="L33" s="43"/>
      <c r="M33" s="70"/>
      <c r="N33" s="43"/>
      <c r="O33" s="43"/>
      <c r="P33" s="43"/>
      <c r="Q33" s="43"/>
      <c r="R33" s="103"/>
      <c r="S33" s="43"/>
      <c r="T33" s="43"/>
      <c r="U33" s="43"/>
      <c r="V33" s="43"/>
      <c r="W33" s="70"/>
      <c r="X33" s="43"/>
      <c r="Y33" s="43"/>
      <c r="Z33" s="43"/>
      <c r="AA33" s="43"/>
      <c r="AB33" s="103"/>
      <c r="AC33" s="197">
        <v>30</v>
      </c>
      <c r="AD33" s="67">
        <v>15</v>
      </c>
      <c r="AE33" s="67">
        <v>15</v>
      </c>
      <c r="AF33" s="67"/>
      <c r="AG33" s="90">
        <v>5</v>
      </c>
      <c r="AH33" s="43"/>
      <c r="AI33" s="43"/>
      <c r="AJ33" s="43"/>
      <c r="AK33" s="43"/>
      <c r="AL33" s="103"/>
      <c r="AM33" s="43"/>
      <c r="AN33" s="43"/>
      <c r="AO33" s="43"/>
      <c r="AP33" s="43"/>
      <c r="AQ33" s="70"/>
      <c r="AR33" s="43"/>
      <c r="AS33" s="43"/>
      <c r="AT33" s="43"/>
      <c r="AU33" s="43"/>
      <c r="AV33" s="103"/>
      <c r="AW33" s="43"/>
      <c r="AX33" s="43"/>
      <c r="AY33" s="43"/>
      <c r="AZ33" s="43"/>
      <c r="BA33" s="70"/>
      <c r="BB33" s="169"/>
      <c r="BC33" s="170"/>
      <c r="BD33" s="24"/>
      <c r="BE33" s="48"/>
      <c r="BF33" s="48"/>
      <c r="BG33" s="48"/>
      <c r="BH33" s="48"/>
      <c r="BI33" s="48"/>
      <c r="CX33" s="48"/>
      <c r="CY33" s="48"/>
      <c r="CZ33" s="24"/>
      <c r="DA33" s="48"/>
      <c r="DB33" s="48"/>
      <c r="DC33" s="48"/>
      <c r="DD33" s="48"/>
      <c r="DE33" s="48"/>
      <c r="ET33" s="48"/>
      <c r="EU33" s="48"/>
      <c r="EV33" s="24"/>
      <c r="EW33" s="48"/>
      <c r="EX33" s="48"/>
      <c r="EY33" s="48"/>
      <c r="EZ33" s="48"/>
      <c r="FA33" s="48"/>
      <c r="GP33" s="48"/>
      <c r="GQ33" s="48"/>
      <c r="GR33" s="24"/>
      <c r="GS33" s="48"/>
      <c r="GT33" s="48"/>
      <c r="GU33" s="48"/>
      <c r="GV33" s="48"/>
      <c r="GW33" s="48"/>
      <c r="IL33" s="48"/>
      <c r="IM33" s="48"/>
      <c r="IN33" s="24"/>
      <c r="IO33" s="48"/>
      <c r="IP33" s="48"/>
      <c r="IQ33" s="48"/>
      <c r="IR33" s="48"/>
    </row>
    <row r="34" spans="1:252" s="51" customFormat="1" ht="11.25" customHeight="1">
      <c r="A34" s="185">
        <v>35</v>
      </c>
      <c r="B34" s="157" t="s">
        <v>122</v>
      </c>
      <c r="C34" s="149"/>
      <c r="D34" s="74"/>
      <c r="E34" s="39"/>
      <c r="F34" s="40"/>
      <c r="G34" s="40"/>
      <c r="H34" s="41"/>
      <c r="I34" s="43"/>
      <c r="J34" s="43"/>
      <c r="K34" s="43"/>
      <c r="L34" s="43"/>
      <c r="M34" s="70"/>
      <c r="N34" s="165"/>
      <c r="O34" s="43"/>
      <c r="P34" s="43"/>
      <c r="Q34" s="43"/>
      <c r="R34" s="103"/>
      <c r="S34" s="166"/>
      <c r="T34" s="43"/>
      <c r="U34" s="43"/>
      <c r="V34" s="43"/>
      <c r="W34" s="70"/>
      <c r="X34" s="43"/>
      <c r="Y34" s="43"/>
      <c r="Z34" s="43"/>
      <c r="AA34" s="43"/>
      <c r="AB34" s="283">
        <v>4</v>
      </c>
      <c r="AC34" s="43"/>
      <c r="AD34" s="43"/>
      <c r="AE34" s="43"/>
      <c r="AF34" s="43"/>
      <c r="AG34" s="284"/>
      <c r="AH34" s="43"/>
      <c r="AI34" s="43"/>
      <c r="AJ34" s="43"/>
      <c r="AK34" s="43"/>
      <c r="AL34" s="283">
        <v>8</v>
      </c>
      <c r="AM34" s="43"/>
      <c r="AN34" s="43"/>
      <c r="AO34" s="43"/>
      <c r="AP34" s="43"/>
      <c r="AQ34" s="284"/>
      <c r="AR34" s="43"/>
      <c r="AS34" s="43"/>
      <c r="AT34" s="43"/>
      <c r="AU34" s="43"/>
      <c r="AV34" s="103"/>
      <c r="AW34" s="43"/>
      <c r="AX34" s="43"/>
      <c r="AY34" s="43"/>
      <c r="AZ34" s="43"/>
      <c r="BA34" s="70"/>
      <c r="BB34" s="45"/>
      <c r="BC34" s="45"/>
    </row>
    <row r="35" spans="1:252" s="51" customFormat="1" ht="11.25" customHeight="1" thickBot="1">
      <c r="A35" s="185">
        <v>35</v>
      </c>
      <c r="B35" s="58" t="s">
        <v>121</v>
      </c>
      <c r="C35" s="172"/>
      <c r="D35" s="252"/>
      <c r="E35" s="253"/>
      <c r="F35" s="254"/>
      <c r="G35" s="254"/>
      <c r="H35" s="255"/>
      <c r="I35" s="256"/>
      <c r="J35" s="256"/>
      <c r="K35" s="256"/>
      <c r="L35" s="256"/>
      <c r="M35" s="257"/>
      <c r="N35" s="258"/>
      <c r="O35" s="256"/>
      <c r="P35" s="256"/>
      <c r="Q35" s="256"/>
      <c r="R35" s="259"/>
      <c r="S35" s="258"/>
      <c r="T35" s="256"/>
      <c r="U35" s="256"/>
      <c r="V35" s="256"/>
      <c r="W35" s="257"/>
      <c r="X35" s="256"/>
      <c r="Y35" s="256"/>
      <c r="Z35" s="256"/>
      <c r="AA35" s="256"/>
      <c r="AB35" s="266"/>
      <c r="AC35" s="258"/>
      <c r="AD35" s="256"/>
      <c r="AE35" s="256"/>
      <c r="AF35" s="256"/>
      <c r="AG35" s="267">
        <v>6</v>
      </c>
      <c r="AH35" s="256"/>
      <c r="AI35" s="256"/>
      <c r="AJ35" s="256"/>
      <c r="AK35" s="256"/>
      <c r="AL35" s="266">
        <v>5</v>
      </c>
      <c r="AM35" s="258"/>
      <c r="AN35" s="256"/>
      <c r="AO35" s="256"/>
      <c r="AP35" s="256"/>
      <c r="AQ35" s="267">
        <v>7</v>
      </c>
      <c r="AR35" s="256"/>
      <c r="AS35" s="256"/>
      <c r="AT35" s="256"/>
      <c r="AU35" s="256"/>
      <c r="AV35" s="259"/>
      <c r="AW35" s="256"/>
      <c r="AX35" s="256"/>
      <c r="AY35" s="256"/>
      <c r="AZ35" s="256"/>
      <c r="BA35" s="257"/>
      <c r="BB35" s="45"/>
      <c r="BC35" s="45"/>
    </row>
    <row r="36" spans="1:252" ht="11.25" customHeight="1" thickBot="1">
      <c r="A36" s="78"/>
      <c r="B36" s="79" t="s">
        <v>42</v>
      </c>
      <c r="C36" s="220">
        <f t="shared" ref="C36:AH36" si="6">SUM(C10:C34)</f>
        <v>20</v>
      </c>
      <c r="D36" s="212">
        <f t="shared" si="6"/>
        <v>2130</v>
      </c>
      <c r="E36" s="213">
        <f t="shared" si="6"/>
        <v>1065</v>
      </c>
      <c r="F36" s="214">
        <f t="shared" si="6"/>
        <v>420</v>
      </c>
      <c r="G36" s="214">
        <f t="shared" si="6"/>
        <v>615</v>
      </c>
      <c r="H36" s="215">
        <f t="shared" si="6"/>
        <v>30</v>
      </c>
      <c r="I36" s="216">
        <f t="shared" si="6"/>
        <v>240</v>
      </c>
      <c r="J36" s="216">
        <f t="shared" si="6"/>
        <v>120</v>
      </c>
      <c r="K36" s="216">
        <f t="shared" si="6"/>
        <v>15</v>
      </c>
      <c r="L36" s="221">
        <f t="shared" si="6"/>
        <v>0</v>
      </c>
      <c r="M36" s="222">
        <f t="shared" si="6"/>
        <v>30</v>
      </c>
      <c r="N36" s="216">
        <f t="shared" si="6"/>
        <v>195</v>
      </c>
      <c r="O36" s="216">
        <f t="shared" si="6"/>
        <v>105</v>
      </c>
      <c r="P36" s="216">
        <f t="shared" si="6"/>
        <v>90</v>
      </c>
      <c r="Q36" s="221">
        <f t="shared" si="6"/>
        <v>0</v>
      </c>
      <c r="R36" s="223">
        <f t="shared" si="6"/>
        <v>30</v>
      </c>
      <c r="S36" s="226">
        <f t="shared" si="6"/>
        <v>195</v>
      </c>
      <c r="T36" s="216">
        <f t="shared" si="6"/>
        <v>75</v>
      </c>
      <c r="U36" s="216">
        <f t="shared" si="6"/>
        <v>105</v>
      </c>
      <c r="V36" s="221">
        <f t="shared" si="6"/>
        <v>15</v>
      </c>
      <c r="W36" s="222">
        <f t="shared" si="6"/>
        <v>30</v>
      </c>
      <c r="X36" s="216">
        <f t="shared" si="6"/>
        <v>150</v>
      </c>
      <c r="Y36" s="216">
        <f t="shared" si="6"/>
        <v>90</v>
      </c>
      <c r="Z36" s="216">
        <f t="shared" si="6"/>
        <v>165</v>
      </c>
      <c r="AA36" s="221">
        <f t="shared" si="6"/>
        <v>0</v>
      </c>
      <c r="AB36" s="223">
        <f t="shared" si="6"/>
        <v>30</v>
      </c>
      <c r="AC36" s="226">
        <f t="shared" si="6"/>
        <v>210</v>
      </c>
      <c r="AD36" s="216">
        <f t="shared" si="6"/>
        <v>30</v>
      </c>
      <c r="AE36" s="216">
        <f t="shared" si="6"/>
        <v>135</v>
      </c>
      <c r="AF36" s="221">
        <f t="shared" si="6"/>
        <v>0</v>
      </c>
      <c r="AG36" s="222">
        <f>SUM(AG10:AG35)</f>
        <v>36</v>
      </c>
      <c r="AH36" s="216">
        <f t="shared" si="6"/>
        <v>75</v>
      </c>
      <c r="AI36" s="216">
        <f t="shared" ref="AI36:BA36" si="7">SUM(AI10:AI34)</f>
        <v>0</v>
      </c>
      <c r="AJ36" s="216">
        <f t="shared" si="7"/>
        <v>105</v>
      </c>
      <c r="AK36" s="221">
        <f t="shared" si="7"/>
        <v>15</v>
      </c>
      <c r="AL36" s="223">
        <f>SUM(AL10:AL35)</f>
        <v>26</v>
      </c>
      <c r="AM36" s="227">
        <f t="shared" si="7"/>
        <v>0</v>
      </c>
      <c r="AN36" s="80">
        <f t="shared" si="7"/>
        <v>0</v>
      </c>
      <c r="AO36" s="80">
        <f t="shared" si="7"/>
        <v>0</v>
      </c>
      <c r="AP36" s="107">
        <f t="shared" si="7"/>
        <v>0</v>
      </c>
      <c r="AQ36" s="102">
        <f>SUM(AQ10:AQ35)</f>
        <v>7</v>
      </c>
      <c r="AR36" s="80">
        <f t="shared" si="7"/>
        <v>0</v>
      </c>
      <c r="AS36" s="80">
        <f t="shared" si="7"/>
        <v>0</v>
      </c>
      <c r="AT36" s="80">
        <f t="shared" si="7"/>
        <v>0</v>
      </c>
      <c r="AU36" s="107">
        <f t="shared" si="7"/>
        <v>0</v>
      </c>
      <c r="AV36" s="106">
        <f t="shared" si="7"/>
        <v>0</v>
      </c>
      <c r="AW36" s="80">
        <f t="shared" si="7"/>
        <v>0</v>
      </c>
      <c r="AX36" s="80">
        <f t="shared" si="7"/>
        <v>0</v>
      </c>
      <c r="AY36" s="80">
        <f t="shared" si="7"/>
        <v>0</v>
      </c>
      <c r="AZ36" s="107">
        <f t="shared" si="7"/>
        <v>0</v>
      </c>
      <c r="BA36" s="102">
        <f t="shared" si="7"/>
        <v>0</v>
      </c>
      <c r="BC36" s="116" t="s">
        <v>55</v>
      </c>
    </row>
    <row r="37" spans="1:252" ht="11.25" customHeight="1" thickTop="1" thickBot="1">
      <c r="A37" s="321" t="s">
        <v>18</v>
      </c>
      <c r="B37" s="321" t="s">
        <v>19</v>
      </c>
      <c r="C37" s="321"/>
      <c r="D37" s="345" t="s">
        <v>136</v>
      </c>
      <c r="E37" s="345"/>
      <c r="F37" s="345"/>
      <c r="G37" s="345"/>
      <c r="H37" s="345"/>
      <c r="I37" s="299">
        <f>SUM(I36:L36)</f>
        <v>375</v>
      </c>
      <c r="J37" s="300"/>
      <c r="K37" s="300"/>
      <c r="L37" s="300"/>
      <c r="M37" s="115"/>
      <c r="N37" s="300">
        <f>SUM(N36:Q36)</f>
        <v>390</v>
      </c>
      <c r="O37" s="300"/>
      <c r="P37" s="300"/>
      <c r="Q37" s="300"/>
      <c r="R37" s="115"/>
      <c r="S37" s="299">
        <f>SUM(S36:V36)</f>
        <v>390</v>
      </c>
      <c r="T37" s="300"/>
      <c r="U37" s="300"/>
      <c r="V37" s="300"/>
      <c r="W37" s="115"/>
      <c r="X37" s="300">
        <f>SUM(X36:AA36)</f>
        <v>405</v>
      </c>
      <c r="Y37" s="300"/>
      <c r="Z37" s="300"/>
      <c r="AA37" s="300"/>
      <c r="AB37" s="115"/>
      <c r="AC37" s="299">
        <f>SUM(AC36:AF36)</f>
        <v>375</v>
      </c>
      <c r="AD37" s="300"/>
      <c r="AE37" s="300"/>
      <c r="AF37" s="300"/>
      <c r="AG37" s="115"/>
      <c r="AH37" s="300">
        <f>SUM(AH36:AK36)</f>
        <v>195</v>
      </c>
      <c r="AI37" s="300"/>
      <c r="AJ37" s="300"/>
      <c r="AK37" s="300"/>
      <c r="AL37" s="115"/>
      <c r="AM37" s="299">
        <f>SUM(AM36:AP36)</f>
        <v>0</v>
      </c>
      <c r="AN37" s="300"/>
      <c r="AO37" s="300"/>
      <c r="AP37" s="300"/>
      <c r="AQ37" s="115"/>
      <c r="AR37" s="300">
        <f>SUM(AR36:AU36)</f>
        <v>0</v>
      </c>
      <c r="AS37" s="300"/>
      <c r="AT37" s="300"/>
      <c r="AU37" s="300"/>
      <c r="AV37" s="115"/>
      <c r="AW37" s="299">
        <f>SUM(AW36:AZ36)</f>
        <v>0</v>
      </c>
      <c r="AX37" s="300"/>
      <c r="AY37" s="300"/>
      <c r="AZ37" s="300"/>
      <c r="BA37" s="115"/>
      <c r="BC37" s="116">
        <f>SUM(I37:BB37)*15</f>
        <v>31950</v>
      </c>
    </row>
    <row r="38" spans="1:252" ht="11.25" customHeight="1" thickTop="1" thickBot="1">
      <c r="A38" s="322"/>
      <c r="B38" s="322"/>
      <c r="C38" s="322"/>
      <c r="D38" s="335" t="s">
        <v>20</v>
      </c>
      <c r="E38" s="335"/>
      <c r="F38" s="335"/>
      <c r="G38" s="335"/>
      <c r="H38" s="335"/>
      <c r="I38" s="297">
        <f>KIER_ogolne_i_podstawowe!I38+1</f>
        <v>3</v>
      </c>
      <c r="J38" s="298"/>
      <c r="K38" s="298"/>
      <c r="L38" s="298"/>
      <c r="M38" s="228"/>
      <c r="N38" s="356">
        <f>KIER_ogolne_i_podstawowe!N38+1</f>
        <v>4</v>
      </c>
      <c r="O38" s="298"/>
      <c r="P38" s="298"/>
      <c r="Q38" s="357"/>
      <c r="R38" s="190"/>
      <c r="S38" s="297">
        <f>KIER_ogolne_i_podstawowe!S38+3</f>
        <v>3</v>
      </c>
      <c r="T38" s="298"/>
      <c r="U38" s="298"/>
      <c r="V38" s="298"/>
      <c r="W38" s="228"/>
      <c r="X38" s="356">
        <f>KIER_ogolne_i_podstawowe!X38+3</f>
        <v>4</v>
      </c>
      <c r="Y38" s="298"/>
      <c r="Z38" s="298"/>
      <c r="AA38" s="357"/>
      <c r="AB38" s="190"/>
      <c r="AC38" s="297">
        <f>KIER_ogolne_i_podstawowe!AC38+4</f>
        <v>4</v>
      </c>
      <c r="AD38" s="298"/>
      <c r="AE38" s="298"/>
      <c r="AF38" s="298"/>
      <c r="AG38" s="228"/>
      <c r="AH38" s="356">
        <f>KIER_ogolne_i_podstawowe!AH38+2</f>
        <v>2</v>
      </c>
      <c r="AI38" s="298"/>
      <c r="AJ38" s="298"/>
      <c r="AK38" s="357"/>
      <c r="AL38" s="190"/>
      <c r="AM38" s="297">
        <f>KIER_ogolne_i_podstawowe!AM38</f>
        <v>0</v>
      </c>
      <c r="AN38" s="298"/>
      <c r="AO38" s="298"/>
      <c r="AP38" s="298"/>
      <c r="AQ38" s="190"/>
      <c r="AR38" s="298">
        <f>KIER_ogolne_i_podstawowe!AR38</f>
        <v>0</v>
      </c>
      <c r="AS38" s="298"/>
      <c r="AT38" s="298"/>
      <c r="AU38" s="298"/>
      <c r="AV38" s="190"/>
      <c r="AW38" s="297">
        <f>KIER_ogolne_i_podstawowe!AW38</f>
        <v>0</v>
      </c>
      <c r="AX38" s="298"/>
      <c r="AY38" s="298"/>
      <c r="AZ38" s="298"/>
      <c r="BA38" s="190"/>
      <c r="BC38" s="116">
        <f>SUM(I38:BB38)</f>
        <v>20</v>
      </c>
    </row>
    <row r="39" spans="1:252" s="1" customFormat="1" ht="14.25" customHeight="1" thickTop="1">
      <c r="A39" s="81" t="s">
        <v>21</v>
      </c>
      <c r="B39" s="56"/>
      <c r="C39" s="82" t="s">
        <v>22</v>
      </c>
      <c r="E39" s="2"/>
      <c r="F39" s="2"/>
      <c r="G39" s="2"/>
      <c r="H39" s="55"/>
      <c r="I39" s="55"/>
      <c r="J39" s="55"/>
      <c r="K39" s="83"/>
      <c r="L39" s="83"/>
      <c r="M39" s="84"/>
      <c r="N39" s="313" t="s">
        <v>23</v>
      </c>
      <c r="O39" s="300"/>
      <c r="P39" s="300"/>
      <c r="Q39" s="300"/>
      <c r="R39" s="300"/>
      <c r="S39" s="300"/>
      <c r="T39" s="300"/>
      <c r="U39" s="300"/>
      <c r="V39" s="300"/>
      <c r="W39" s="300"/>
      <c r="X39" s="300"/>
      <c r="Y39" s="300"/>
      <c r="Z39" s="300"/>
      <c r="AA39" s="300"/>
      <c r="AB39" s="314"/>
      <c r="AC39" s="301" t="s">
        <v>24</v>
      </c>
      <c r="AD39" s="302"/>
      <c r="AE39" s="302"/>
      <c r="AF39" s="302"/>
      <c r="AG39" s="302"/>
      <c r="AH39" s="302"/>
      <c r="AI39" s="302"/>
      <c r="AJ39" s="302"/>
      <c r="AK39" s="302"/>
      <c r="AL39" s="302"/>
      <c r="AM39" s="302"/>
      <c r="AN39" s="303"/>
      <c r="AO39" s="9"/>
      <c r="AP39" s="2" t="s">
        <v>25</v>
      </c>
      <c r="AQ39" s="2"/>
      <c r="AR39" s="11"/>
      <c r="AS39" s="11"/>
      <c r="AT39" s="2"/>
      <c r="AU39" s="2"/>
      <c r="AV39" s="2"/>
      <c r="AW39" s="2"/>
      <c r="AX39" s="2"/>
      <c r="AY39" s="2"/>
      <c r="AZ39" s="2"/>
      <c r="BA39" s="69"/>
    </row>
    <row r="40" spans="1:252" s="1" customFormat="1" ht="12" customHeight="1">
      <c r="A40" s="15" t="s">
        <v>26</v>
      </c>
      <c r="B40" s="56"/>
      <c r="C40" s="57" t="s">
        <v>43</v>
      </c>
      <c r="E40" s="2"/>
      <c r="F40" s="2"/>
      <c r="G40" s="2"/>
      <c r="H40" s="2"/>
      <c r="I40" s="2"/>
      <c r="J40" s="2"/>
      <c r="K40" s="48"/>
      <c r="L40" s="48"/>
      <c r="M40" s="58"/>
      <c r="N40" s="235" t="s">
        <v>111</v>
      </c>
      <c r="O40" s="235"/>
      <c r="P40" s="236"/>
      <c r="Q40" s="97"/>
      <c r="S40" s="229" t="s">
        <v>27</v>
      </c>
      <c r="T40" s="230"/>
      <c r="U40" s="230"/>
      <c r="V40" s="230"/>
      <c r="W40" s="230"/>
      <c r="X40" s="231"/>
      <c r="Y40" s="235" t="s">
        <v>28</v>
      </c>
      <c r="Z40" s="237"/>
      <c r="AA40" s="237"/>
      <c r="AB40" s="238"/>
      <c r="AC40" s="15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12"/>
      <c r="AO40" s="15"/>
      <c r="AP40" s="33" t="s">
        <v>29</v>
      </c>
      <c r="AQ40" s="33"/>
      <c r="AR40" s="11"/>
      <c r="AS40" s="11"/>
      <c r="AT40" s="2"/>
      <c r="AU40" s="2"/>
      <c r="AV40" s="2"/>
      <c r="AW40" s="2"/>
      <c r="AX40" s="2"/>
      <c r="AY40" s="2"/>
      <c r="AZ40" s="2"/>
      <c r="BA40" s="69"/>
    </row>
    <row r="41" spans="1:252" s="1" customFormat="1" ht="10.15" customHeight="1">
      <c r="A41" s="15" t="s">
        <v>30</v>
      </c>
      <c r="B41" s="56"/>
      <c r="C41" s="12" t="s">
        <v>89</v>
      </c>
      <c r="E41" s="2"/>
      <c r="F41" s="2"/>
      <c r="G41" s="2"/>
      <c r="H41" s="2"/>
      <c r="I41" s="2"/>
      <c r="J41" s="24"/>
      <c r="K41" s="24"/>
      <c r="L41" s="24"/>
      <c r="M41" s="24"/>
      <c r="N41" s="260" t="s">
        <v>110</v>
      </c>
      <c r="O41" s="261"/>
      <c r="P41" s="240"/>
      <c r="Q41" s="240"/>
      <c r="R41" s="97"/>
      <c r="S41" s="261" t="s">
        <v>129</v>
      </c>
      <c r="T41" s="261"/>
      <c r="U41" s="240"/>
      <c r="V41" s="240"/>
      <c r="W41" s="244"/>
      <c r="X41" s="96"/>
      <c r="Y41" s="269" t="str">
        <f>KIER_ogolne_i_podstawowe!Y41</f>
        <v>Ogólnotechniczna</v>
      </c>
      <c r="Z41" s="268"/>
      <c r="AA41" s="244"/>
      <c r="AB41" s="246"/>
      <c r="AC41" s="95"/>
      <c r="AD41" s="96" t="s">
        <v>31</v>
      </c>
      <c r="AE41" s="96"/>
      <c r="AF41" s="96"/>
      <c r="AG41" s="96"/>
      <c r="AH41" s="96"/>
      <c r="AI41" s="96"/>
      <c r="AJ41" s="96"/>
      <c r="AK41" s="96"/>
      <c r="AL41" s="96"/>
      <c r="AM41" s="96"/>
      <c r="AN41" s="97"/>
      <c r="AO41" s="2"/>
      <c r="AP41" s="2" t="s">
        <v>32</v>
      </c>
      <c r="AQ41" s="2"/>
      <c r="AR41" s="294" t="str">
        <f>KIER_ogolne_i_podstawowe!AR41</f>
        <v>19 marca 2019 r.</v>
      </c>
      <c r="AS41" s="294"/>
      <c r="AT41" s="294"/>
      <c r="AU41" s="294"/>
      <c r="AV41" s="294"/>
      <c r="AW41" s="294"/>
      <c r="AX41" s="294"/>
      <c r="AY41" s="294"/>
      <c r="AZ41" s="294"/>
      <c r="BA41" s="355"/>
    </row>
    <row r="42" spans="1:252" s="1" customFormat="1" ht="10.15" customHeight="1">
      <c r="A42" s="15" t="s">
        <v>58</v>
      </c>
      <c r="B42" s="56"/>
      <c r="C42" s="58" t="s">
        <v>44</v>
      </c>
      <c r="E42" s="2"/>
      <c r="F42" s="2"/>
      <c r="G42" s="2"/>
      <c r="H42" s="2"/>
      <c r="I42" s="2"/>
      <c r="J42" s="24"/>
      <c r="K42" s="24"/>
      <c r="L42" s="24"/>
      <c r="M42" s="24"/>
      <c r="N42" s="262" t="s">
        <v>112</v>
      </c>
      <c r="O42" s="263"/>
      <c r="P42" s="232"/>
      <c r="Q42" s="232"/>
      <c r="R42" s="69"/>
      <c r="S42" s="263" t="s">
        <v>123</v>
      </c>
      <c r="T42" s="263"/>
      <c r="U42" s="232"/>
      <c r="V42" s="232"/>
      <c r="W42" s="232"/>
      <c r="X42" s="232"/>
      <c r="Y42" s="262" t="str">
        <f>KIER_ogolne_i_podstawowe!Y42</f>
        <v>Zawodowa</v>
      </c>
      <c r="Z42" s="263"/>
      <c r="AA42" s="232"/>
      <c r="AB42" s="233"/>
      <c r="AC42" s="191"/>
      <c r="AD42" s="98"/>
      <c r="AE42" s="351" t="str">
        <f>KIER_ogolne_i_podstawowe!AE42</f>
        <v>1 października 2019</v>
      </c>
      <c r="AF42" s="351"/>
      <c r="AG42" s="351"/>
      <c r="AH42" s="351"/>
      <c r="AI42" s="351"/>
      <c r="AJ42" s="351"/>
      <c r="AK42" s="351"/>
      <c r="AL42" s="351"/>
      <c r="AM42" s="351"/>
      <c r="AN42" s="352"/>
      <c r="AO42" s="11"/>
      <c r="AP42" s="11"/>
      <c r="AQ42" s="11"/>
      <c r="AR42" s="11"/>
      <c r="AS42" s="2"/>
      <c r="AT42" s="2"/>
      <c r="AU42" s="2"/>
      <c r="AV42" s="2"/>
      <c r="AW42" s="2"/>
      <c r="AX42" s="2"/>
      <c r="AY42" s="2"/>
      <c r="AZ42" s="2"/>
      <c r="BA42" s="69"/>
    </row>
    <row r="43" spans="1:252" s="1" customFormat="1" ht="9.75" customHeight="1">
      <c r="A43" s="15" t="s">
        <v>101</v>
      </c>
      <c r="B43" s="56"/>
      <c r="C43" s="58" t="s">
        <v>45</v>
      </c>
      <c r="E43" s="2"/>
      <c r="F43" s="2"/>
      <c r="G43" s="2"/>
      <c r="H43" s="2"/>
      <c r="I43" s="2"/>
      <c r="J43" s="24"/>
      <c r="K43" s="24"/>
      <c r="L43" s="24"/>
      <c r="M43" s="24"/>
      <c r="N43" s="262" t="s">
        <v>113</v>
      </c>
      <c r="O43" s="263"/>
      <c r="P43" s="232"/>
      <c r="Q43" s="232"/>
      <c r="R43" s="69"/>
      <c r="S43" s="263" t="s">
        <v>124</v>
      </c>
      <c r="T43" s="263"/>
      <c r="U43" s="232"/>
      <c r="V43" s="232"/>
      <c r="W43" s="232"/>
      <c r="X43" s="232"/>
      <c r="Y43" s="262" t="str">
        <f>KIER_ogolne_i_podstawowe!Y43</f>
        <v>Specjalistyczna</v>
      </c>
      <c r="Z43" s="263"/>
      <c r="AA43" s="232"/>
      <c r="AB43" s="233"/>
      <c r="AC43" s="15"/>
      <c r="AD43" s="2" t="s">
        <v>33</v>
      </c>
      <c r="AE43" s="2"/>
      <c r="AF43" s="2"/>
      <c r="AG43" s="353">
        <f>KIER_ogolne_i_podstawowe!AG43</f>
        <v>0</v>
      </c>
      <c r="AH43" s="353"/>
      <c r="AI43" s="353"/>
      <c r="AJ43" s="353"/>
      <c r="AK43" s="353"/>
      <c r="AL43" s="353"/>
      <c r="AM43" s="353"/>
      <c r="AN43" s="354"/>
      <c r="AO43" s="9"/>
      <c r="AP43" s="11"/>
      <c r="AQ43" s="11"/>
      <c r="AR43" s="11"/>
      <c r="AS43" s="2"/>
      <c r="AT43" s="2"/>
      <c r="AU43" s="2"/>
      <c r="AV43" s="2"/>
      <c r="AW43" s="2"/>
      <c r="AX43" s="2"/>
      <c r="AY43" s="2"/>
      <c r="AZ43" s="2"/>
      <c r="BA43" s="69"/>
    </row>
    <row r="44" spans="1:252" s="19" customFormat="1" ht="13.5" customHeight="1">
      <c r="A44" s="113"/>
      <c r="B44" s="247"/>
      <c r="C44" s="287" t="s">
        <v>115</v>
      </c>
      <c r="D44" s="287"/>
      <c r="E44" s="287"/>
      <c r="F44" s="287"/>
      <c r="G44" s="287"/>
      <c r="H44" s="287"/>
      <c r="I44" s="287"/>
      <c r="J44" s="287"/>
      <c r="K44" s="287"/>
      <c r="L44" s="287"/>
      <c r="M44" s="287"/>
      <c r="N44" s="264" t="s">
        <v>110</v>
      </c>
      <c r="O44" s="265"/>
      <c r="P44" s="234"/>
      <c r="Q44" s="234"/>
      <c r="R44" s="247"/>
      <c r="S44" s="265" t="s">
        <v>130</v>
      </c>
      <c r="T44" s="265"/>
      <c r="U44" s="234"/>
      <c r="V44" s="234"/>
      <c r="W44" s="232"/>
      <c r="X44" s="232"/>
      <c r="Y44" s="262" t="str">
        <f>KIER_ogolne_i_podstawowe!Y44</f>
        <v>Specjalistyczna</v>
      </c>
      <c r="Z44" s="263"/>
      <c r="AA44" s="232"/>
      <c r="AB44" s="233"/>
      <c r="AC44" s="288"/>
      <c r="AD44" s="289"/>
      <c r="AE44" s="289"/>
      <c r="AF44" s="289"/>
      <c r="AG44" s="289"/>
      <c r="AH44" s="289"/>
      <c r="AI44" s="289"/>
      <c r="AJ44" s="289"/>
      <c r="AK44" s="289"/>
      <c r="AL44" s="289"/>
      <c r="AM44" s="289"/>
      <c r="AN44" s="290"/>
      <c r="AO44" s="288" t="s">
        <v>34</v>
      </c>
      <c r="AP44" s="289"/>
      <c r="AQ44" s="289"/>
      <c r="AR44" s="289"/>
      <c r="AS44" s="289"/>
      <c r="AT44" s="289"/>
      <c r="AU44" s="289"/>
      <c r="AV44" s="289"/>
      <c r="AW44" s="289"/>
      <c r="AX44" s="289"/>
      <c r="AY44" s="289"/>
      <c r="AZ44" s="289"/>
      <c r="BA44" s="290"/>
    </row>
    <row r="45" spans="1:252" ht="12.75" customHeight="1">
      <c r="A45" s="243"/>
      <c r="B45" s="69"/>
      <c r="C45" s="287"/>
      <c r="D45" s="287"/>
      <c r="E45" s="287"/>
      <c r="F45" s="287"/>
      <c r="G45" s="287"/>
      <c r="H45" s="287"/>
      <c r="I45" s="287"/>
      <c r="J45" s="287"/>
      <c r="K45" s="287"/>
      <c r="L45" s="287"/>
      <c r="M45" s="287"/>
      <c r="N45" s="262" t="s">
        <v>114</v>
      </c>
      <c r="O45" s="263"/>
      <c r="P45" s="232"/>
      <c r="Q45" s="232"/>
      <c r="R45" s="69"/>
      <c r="S45" s="263" t="s">
        <v>125</v>
      </c>
      <c r="T45" s="263"/>
      <c r="U45" s="232"/>
      <c r="V45" s="232"/>
      <c r="W45" s="232"/>
      <c r="X45" s="232"/>
      <c r="Y45" s="262" t="str">
        <f>KIER_ogolne_i_podstawowe!Y45</f>
        <v>Specjalistyczna</v>
      </c>
      <c r="Z45" s="2"/>
      <c r="AA45" s="2"/>
      <c r="AB45" s="69"/>
      <c r="AC45" s="288"/>
      <c r="AD45" s="289"/>
      <c r="AE45" s="289"/>
      <c r="AF45" s="289"/>
      <c r="AG45" s="289"/>
      <c r="AH45" s="289"/>
      <c r="AI45" s="289"/>
      <c r="AJ45" s="289"/>
      <c r="AK45" s="289"/>
      <c r="AL45" s="289"/>
      <c r="AM45" s="289"/>
      <c r="AN45" s="290"/>
      <c r="AO45" s="288"/>
      <c r="AP45" s="289"/>
      <c r="AQ45" s="289"/>
      <c r="AR45" s="289"/>
      <c r="AS45" s="289"/>
      <c r="AT45" s="289"/>
      <c r="AU45" s="289"/>
      <c r="AV45" s="289"/>
      <c r="AW45" s="289"/>
      <c r="AX45" s="289"/>
      <c r="AY45" s="289"/>
      <c r="AZ45" s="289"/>
      <c r="BA45" s="290"/>
    </row>
    <row r="46" spans="1:252">
      <c r="A46" s="243"/>
      <c r="B46" s="69"/>
      <c r="C46" s="287"/>
      <c r="D46" s="287"/>
      <c r="E46" s="287"/>
      <c r="F46" s="287"/>
      <c r="G46" s="287"/>
      <c r="H46" s="287"/>
      <c r="I46" s="287"/>
      <c r="J46" s="287"/>
      <c r="K46" s="287"/>
      <c r="L46" s="287"/>
      <c r="M46" s="287"/>
      <c r="N46" s="241"/>
      <c r="O46" s="239"/>
      <c r="P46" s="239"/>
      <c r="Q46" s="239"/>
      <c r="R46" s="242"/>
      <c r="S46" s="239"/>
      <c r="T46" s="239"/>
      <c r="U46" s="239"/>
      <c r="V46" s="239"/>
      <c r="W46" s="239"/>
      <c r="X46" s="232"/>
      <c r="Y46" s="243"/>
      <c r="Z46" s="2"/>
      <c r="AA46" s="2"/>
      <c r="AB46" s="69"/>
      <c r="AC46" s="288"/>
      <c r="AD46" s="289"/>
      <c r="AE46" s="289"/>
      <c r="AF46" s="289"/>
      <c r="AG46" s="289"/>
      <c r="AH46" s="289"/>
      <c r="AI46" s="289"/>
      <c r="AJ46" s="289"/>
      <c r="AK46" s="289"/>
      <c r="AL46" s="289"/>
      <c r="AM46" s="289"/>
      <c r="AN46" s="290"/>
      <c r="AO46" s="288"/>
      <c r="AP46" s="289"/>
      <c r="AQ46" s="289"/>
      <c r="AR46" s="289"/>
      <c r="AS46" s="289"/>
      <c r="AT46" s="289"/>
      <c r="AU46" s="289"/>
      <c r="AV46" s="289"/>
      <c r="AW46" s="289"/>
      <c r="AX46" s="289"/>
      <c r="AY46" s="289"/>
      <c r="AZ46" s="289"/>
      <c r="BA46" s="290"/>
    </row>
    <row r="47" spans="1:252">
      <c r="A47" s="243"/>
      <c r="B47" s="69"/>
      <c r="C47" s="287"/>
      <c r="D47" s="287"/>
      <c r="E47" s="287"/>
      <c r="F47" s="287"/>
      <c r="G47" s="287"/>
      <c r="H47" s="287"/>
      <c r="I47" s="287"/>
      <c r="J47" s="287"/>
      <c r="K47" s="287"/>
      <c r="L47" s="287"/>
      <c r="M47" s="287"/>
      <c r="N47" s="243"/>
      <c r="O47" s="2"/>
      <c r="P47" s="2"/>
      <c r="Q47" s="2"/>
      <c r="R47" s="69"/>
      <c r="S47" s="2"/>
      <c r="T47" s="2"/>
      <c r="U47" s="2"/>
      <c r="V47" s="2"/>
      <c r="W47" s="2"/>
      <c r="X47" s="2"/>
      <c r="Y47" s="243"/>
      <c r="Z47" s="2"/>
      <c r="AA47" s="2"/>
      <c r="AB47" s="69"/>
      <c r="AC47" s="288"/>
      <c r="AD47" s="289"/>
      <c r="AE47" s="289"/>
      <c r="AF47" s="289"/>
      <c r="AG47" s="289"/>
      <c r="AH47" s="289"/>
      <c r="AI47" s="289"/>
      <c r="AJ47" s="289"/>
      <c r="AK47" s="289"/>
      <c r="AL47" s="289"/>
      <c r="AM47" s="289"/>
      <c r="AN47" s="290"/>
      <c r="AO47" s="288"/>
      <c r="AP47" s="289"/>
      <c r="AQ47" s="289"/>
      <c r="AR47" s="289"/>
      <c r="AS47" s="289"/>
      <c r="AT47" s="289"/>
      <c r="AU47" s="289"/>
      <c r="AV47" s="289"/>
      <c r="AW47" s="289"/>
      <c r="AX47" s="289"/>
      <c r="AY47" s="289"/>
      <c r="AZ47" s="289"/>
      <c r="BA47" s="290"/>
    </row>
    <row r="48" spans="1:252">
      <c r="A48" s="114"/>
      <c r="B48" s="146"/>
      <c r="C48" s="287"/>
      <c r="D48" s="287"/>
      <c r="E48" s="287"/>
      <c r="F48" s="287"/>
      <c r="G48" s="287"/>
      <c r="H48" s="287"/>
      <c r="I48" s="287"/>
      <c r="J48" s="287"/>
      <c r="K48" s="287"/>
      <c r="L48" s="287"/>
      <c r="M48" s="287"/>
      <c r="N48" s="243"/>
      <c r="O48" s="2"/>
      <c r="P48" s="2"/>
      <c r="Q48" s="2"/>
      <c r="R48" s="69"/>
      <c r="S48" s="2"/>
      <c r="T48" s="2"/>
      <c r="U48" s="2"/>
      <c r="V48" s="2"/>
      <c r="W48" s="2"/>
      <c r="X48" s="2"/>
      <c r="Y48" s="243"/>
      <c r="Z48" s="2"/>
      <c r="AA48" s="2"/>
      <c r="AB48" s="69"/>
      <c r="AC48" s="288"/>
      <c r="AD48" s="289"/>
      <c r="AE48" s="289"/>
      <c r="AF48" s="289"/>
      <c r="AG48" s="289"/>
      <c r="AH48" s="289"/>
      <c r="AI48" s="289"/>
      <c r="AJ48" s="289"/>
      <c r="AK48" s="289"/>
      <c r="AL48" s="289"/>
      <c r="AM48" s="289"/>
      <c r="AN48" s="290"/>
      <c r="AO48" s="288"/>
      <c r="AP48" s="289"/>
      <c r="AQ48" s="289"/>
      <c r="AR48" s="289"/>
      <c r="AS48" s="289"/>
      <c r="AT48" s="289"/>
      <c r="AU48" s="289"/>
      <c r="AV48" s="289"/>
      <c r="AW48" s="289"/>
      <c r="AX48" s="289"/>
      <c r="AY48" s="289"/>
      <c r="AZ48" s="289"/>
      <c r="BA48" s="290"/>
    </row>
    <row r="49" spans="1:53">
      <c r="A49" s="198" t="s">
        <v>102</v>
      </c>
      <c r="B49" s="200" t="s">
        <v>104</v>
      </c>
      <c r="C49" s="199"/>
      <c r="D49" s="199"/>
      <c r="E49" s="199"/>
      <c r="F49" s="199"/>
      <c r="G49" s="199"/>
      <c r="H49" s="199"/>
      <c r="I49" s="199"/>
      <c r="J49" s="199"/>
      <c r="K49" s="199"/>
      <c r="L49" s="199"/>
      <c r="M49" s="199"/>
      <c r="N49" s="114"/>
      <c r="O49" s="98"/>
      <c r="P49" s="98"/>
      <c r="Q49" s="98"/>
      <c r="R49" s="146"/>
      <c r="S49" s="98"/>
      <c r="T49" s="98"/>
      <c r="U49" s="98"/>
      <c r="V49" s="98"/>
      <c r="W49" s="98"/>
      <c r="X49" s="98"/>
      <c r="Y49" s="114"/>
      <c r="Z49" s="98"/>
      <c r="AA49" s="98"/>
      <c r="AB49" s="146"/>
      <c r="AC49" s="291"/>
      <c r="AD49" s="292"/>
      <c r="AE49" s="292"/>
      <c r="AF49" s="292"/>
      <c r="AG49" s="292"/>
      <c r="AH49" s="292"/>
      <c r="AI49" s="292"/>
      <c r="AJ49" s="292"/>
      <c r="AK49" s="292"/>
      <c r="AL49" s="292"/>
      <c r="AM49" s="292"/>
      <c r="AN49" s="293"/>
      <c r="AO49" s="291"/>
      <c r="AP49" s="292"/>
      <c r="AQ49" s="292"/>
      <c r="AR49" s="292"/>
      <c r="AS49" s="292"/>
      <c r="AT49" s="292"/>
      <c r="AU49" s="292"/>
      <c r="AV49" s="292"/>
      <c r="AW49" s="292"/>
      <c r="AX49" s="292"/>
      <c r="AY49" s="292"/>
      <c r="AZ49" s="292"/>
      <c r="BA49" s="293"/>
    </row>
    <row r="53" spans="1:53" ht="12.75">
      <c r="C53" s="250"/>
      <c r="D53" s="250"/>
      <c r="E53" s="250"/>
      <c r="F53" s="250"/>
      <c r="G53" s="250"/>
      <c r="H53" s="250"/>
      <c r="I53" s="250"/>
      <c r="J53" s="250"/>
      <c r="K53" s="250"/>
      <c r="L53" s="250"/>
      <c r="M53" s="250"/>
      <c r="N53" s="250"/>
      <c r="O53" s="250"/>
      <c r="P53" s="250"/>
    </row>
    <row r="54" spans="1:53" ht="12.75">
      <c r="C54" s="250"/>
      <c r="D54" s="250"/>
      <c r="E54" s="250"/>
      <c r="F54" s="250"/>
      <c r="G54" s="250"/>
      <c r="H54" s="250"/>
      <c r="I54" s="250"/>
      <c r="J54" s="250"/>
      <c r="K54" s="250"/>
      <c r="L54" s="250"/>
      <c r="M54" s="250"/>
      <c r="N54" s="250"/>
      <c r="O54" s="250"/>
      <c r="P54" s="250"/>
    </row>
    <row r="55" spans="1:53" ht="12.75">
      <c r="C55" s="250"/>
      <c r="D55" s="250"/>
      <c r="E55" s="250"/>
      <c r="F55" s="250"/>
      <c r="G55" s="250"/>
      <c r="H55" s="250"/>
      <c r="I55" s="250"/>
      <c r="J55" s="250"/>
      <c r="K55" s="250"/>
      <c r="L55" s="250"/>
      <c r="M55" s="250"/>
      <c r="N55" s="250"/>
      <c r="O55" s="250"/>
      <c r="P55" s="250"/>
    </row>
    <row r="56" spans="1:53" ht="12.75">
      <c r="C56" s="250"/>
      <c r="D56" s="250"/>
      <c r="E56" s="250"/>
      <c r="F56" s="250"/>
      <c r="G56" s="250"/>
      <c r="H56" s="250"/>
      <c r="I56" s="250"/>
      <c r="J56" s="250"/>
      <c r="K56" s="250"/>
      <c r="L56" s="250"/>
      <c r="M56" s="250"/>
      <c r="N56" s="250"/>
      <c r="O56" s="250"/>
      <c r="P56" s="250"/>
    </row>
    <row r="57" spans="1:53" ht="12.75">
      <c r="C57" s="250"/>
      <c r="D57" s="250"/>
      <c r="E57" s="250"/>
      <c r="F57" s="250"/>
      <c r="G57" s="250"/>
      <c r="H57" s="250"/>
      <c r="I57" s="250"/>
      <c r="J57" s="250"/>
      <c r="K57" s="250"/>
      <c r="L57" s="250"/>
      <c r="M57" s="250"/>
      <c r="N57" s="250"/>
      <c r="O57" s="250"/>
      <c r="P57" s="250"/>
    </row>
    <row r="58" spans="1:53" ht="12.75">
      <c r="C58" s="251"/>
      <c r="D58" s="251"/>
      <c r="E58" s="251"/>
      <c r="F58" s="251"/>
      <c r="G58" s="251"/>
      <c r="H58" s="251"/>
      <c r="I58" s="251"/>
      <c r="J58" s="251"/>
      <c r="K58" s="251"/>
      <c r="L58" s="251"/>
      <c r="M58" s="251"/>
      <c r="N58" s="251"/>
      <c r="O58" s="251"/>
      <c r="P58" s="251"/>
    </row>
    <row r="59" spans="1:53" ht="12.75">
      <c r="C59" s="251"/>
      <c r="D59" s="251"/>
      <c r="E59" s="251"/>
      <c r="F59" s="251"/>
      <c r="G59" s="251"/>
      <c r="H59" s="251"/>
      <c r="I59" s="251"/>
      <c r="J59" s="251"/>
      <c r="K59" s="251"/>
      <c r="L59" s="251"/>
      <c r="M59" s="251"/>
      <c r="N59" s="251"/>
      <c r="O59" s="251"/>
      <c r="P59" s="251"/>
    </row>
  </sheetData>
  <sheetProtection formatCells="0" formatRows="0" insertRows="0"/>
  <mergeCells count="58">
    <mergeCell ref="AE42:AN42"/>
    <mergeCell ref="AG43:AN43"/>
    <mergeCell ref="AO1:BA3"/>
    <mergeCell ref="I7:BA8"/>
    <mergeCell ref="I37:L37"/>
    <mergeCell ref="N37:Q37"/>
    <mergeCell ref="S37:V37"/>
    <mergeCell ref="AR41:BA41"/>
    <mergeCell ref="AH38:AK38"/>
    <mergeCell ref="N38:Q38"/>
    <mergeCell ref="X37:AA37"/>
    <mergeCell ref="AC37:AF37"/>
    <mergeCell ref="S38:V38"/>
    <mergeCell ref="AH37:AK37"/>
    <mergeCell ref="X38:AA38"/>
    <mergeCell ref="S5:W5"/>
    <mergeCell ref="AM38:AP38"/>
    <mergeCell ref="N6:R6"/>
    <mergeCell ref="I4:BA4"/>
    <mergeCell ref="I38:L38"/>
    <mergeCell ref="D37:H37"/>
    <mergeCell ref="AC5:AG5"/>
    <mergeCell ref="AM37:AP37"/>
    <mergeCell ref="AR37:AU37"/>
    <mergeCell ref="AW37:AZ37"/>
    <mergeCell ref="AM5:AQ5"/>
    <mergeCell ref="AR5:AV5"/>
    <mergeCell ref="AR38:AU38"/>
    <mergeCell ref="AC6:AG6"/>
    <mergeCell ref="AW6:BA6"/>
    <mergeCell ref="AM6:AQ6"/>
    <mergeCell ref="AR6:AV6"/>
    <mergeCell ref="A10:B10"/>
    <mergeCell ref="AH5:AL5"/>
    <mergeCell ref="AH6:AL6"/>
    <mergeCell ref="E5:E8"/>
    <mergeCell ref="F5:F8"/>
    <mergeCell ref="G5:G8"/>
    <mergeCell ref="S6:W6"/>
    <mergeCell ref="X5:AB5"/>
    <mergeCell ref="X6:AB6"/>
    <mergeCell ref="D4:D9"/>
    <mergeCell ref="AW38:AZ38"/>
    <mergeCell ref="I6:M6"/>
    <mergeCell ref="AW5:BA5"/>
    <mergeCell ref="AC38:AF38"/>
    <mergeCell ref="C44:M48"/>
    <mergeCell ref="AC44:AN49"/>
    <mergeCell ref="AO44:BA49"/>
    <mergeCell ref="C4:C9"/>
    <mergeCell ref="H5:H8"/>
    <mergeCell ref="I5:M5"/>
    <mergeCell ref="D38:H38"/>
    <mergeCell ref="E4:H4"/>
    <mergeCell ref="A37:C38"/>
    <mergeCell ref="N39:AB39"/>
    <mergeCell ref="AC39:AN39"/>
    <mergeCell ref="N5:R5"/>
  </mergeCells>
  <phoneticPr fontId="0" type="noConversion"/>
  <pageMargins left="0.23622047244094491" right="0.23622047244094491" top="0.62992125984251968" bottom="0.19685039370078741" header="0" footer="0.11811023622047245"/>
  <pageSetup paperSize="9" scale="83" firstPageNumber="0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icrosoft Drawing" shapeId="6145" r:id="rId4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390525</xdr:colOff>
                <xdr:row>3</xdr:row>
                <xdr:rowOff>0</xdr:rowOff>
              </to>
            </anchor>
          </objectPr>
        </oleObject>
      </mc:Choice>
      <mc:Fallback>
        <oleObject progId="Microsoft Drawing" shapeId="6145" r:id="rId4"/>
      </mc:Fallback>
    </mc:AlternateContent>
    <mc:AlternateContent xmlns:mc="http://schemas.openxmlformats.org/markup-compatibility/2006">
      <mc:Choice Requires="x14">
        <oleObject progId="Microsoft Drawing" shapeId="6146" r:id="rId6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390525</xdr:colOff>
                <xdr:row>3</xdr:row>
                <xdr:rowOff>0</xdr:rowOff>
              </to>
            </anchor>
          </objectPr>
        </oleObject>
      </mc:Choice>
      <mc:Fallback>
        <oleObject progId="Microsoft Drawing" shapeId="6146" r:id="rId6"/>
      </mc:Fallback>
    </mc:AlternateContent>
    <mc:AlternateContent xmlns:mc="http://schemas.openxmlformats.org/markup-compatibility/2006">
      <mc:Choice Requires="x14">
        <oleObject progId="Microsoft Drawing" shapeId="6151" r:id="rId7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390525</xdr:colOff>
                <xdr:row>3</xdr:row>
                <xdr:rowOff>0</xdr:rowOff>
              </to>
            </anchor>
          </objectPr>
        </oleObject>
      </mc:Choice>
      <mc:Fallback>
        <oleObject progId="Microsoft Drawing" shapeId="6151" r:id="rId7"/>
      </mc:Fallback>
    </mc:AlternateContent>
    <mc:AlternateContent xmlns:mc="http://schemas.openxmlformats.org/markup-compatibility/2006">
      <mc:Choice Requires="x14">
        <oleObject progId="Microsoft Drawing" shapeId="6152" r:id="rId8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390525</xdr:colOff>
                <xdr:row>3</xdr:row>
                <xdr:rowOff>0</xdr:rowOff>
              </to>
            </anchor>
          </objectPr>
        </oleObject>
      </mc:Choice>
      <mc:Fallback>
        <oleObject progId="Microsoft Drawing" shapeId="6152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R48"/>
  <sheetViews>
    <sheetView showGridLines="0" showZeros="0" showOutlineSymbols="0" view="pageBreakPreview" zoomScale="130" zoomScaleNormal="130" zoomScaleSheetLayoutView="130" workbookViewId="0">
      <selection activeCell="AL26" sqref="AL26"/>
    </sheetView>
  </sheetViews>
  <sheetFormatPr defaultRowHeight="11.25"/>
  <cols>
    <col min="1" max="1" width="2.5703125" style="1" customWidth="1"/>
    <col min="2" max="2" width="28" style="1" customWidth="1"/>
    <col min="3" max="3" width="2.7109375" style="1" customWidth="1"/>
    <col min="4" max="5" width="3.5703125" style="1" customWidth="1"/>
    <col min="6" max="6" width="3.140625" style="1" customWidth="1"/>
    <col min="7" max="8" width="3.28515625" style="1" customWidth="1"/>
    <col min="9" max="43" width="2.85546875" style="1" customWidth="1"/>
    <col min="44" max="53" width="2.28515625" style="1" customWidth="1"/>
    <col min="54" max="54" width="0" style="1" hidden="1" customWidth="1"/>
    <col min="55" max="55" width="4.7109375" style="2" customWidth="1"/>
    <col min="56" max="83" width="2.85546875" style="2" customWidth="1"/>
    <col min="84" max="16384" width="9.140625" style="2"/>
  </cols>
  <sheetData>
    <row r="1" spans="1:73" ht="12.75">
      <c r="A1" s="3"/>
      <c r="B1" s="5"/>
      <c r="C1" s="4" t="s">
        <v>0</v>
      </c>
      <c r="D1" s="5"/>
      <c r="E1" s="5"/>
      <c r="F1" s="6"/>
      <c r="G1" s="7"/>
      <c r="H1" s="7"/>
      <c r="I1" s="110"/>
      <c r="J1" s="96" t="s">
        <v>1</v>
      </c>
      <c r="K1" s="96"/>
      <c r="L1" s="111"/>
      <c r="M1" s="111"/>
      <c r="N1" s="112" t="str">
        <f>KIER_ogolne_i_podstawowe!N1</f>
        <v>ELEKTROTECHNIKA - profil praktyczny</v>
      </c>
      <c r="O1" s="96"/>
      <c r="P1" s="96"/>
      <c r="Q1" s="111"/>
      <c r="R1" s="111"/>
      <c r="S1" s="111"/>
      <c r="T1" s="111"/>
      <c r="U1" s="111"/>
      <c r="V1" s="111"/>
      <c r="W1" s="111"/>
      <c r="X1" s="111"/>
      <c r="Y1" s="96"/>
      <c r="Z1" s="96"/>
      <c r="AA1" s="96"/>
      <c r="AB1" s="96"/>
      <c r="AC1" s="111"/>
      <c r="AD1" s="96"/>
      <c r="AE1" s="111"/>
      <c r="AF1" s="96"/>
      <c r="AG1" s="96"/>
      <c r="AH1" s="96"/>
      <c r="AI1" s="96"/>
      <c r="AJ1" s="96"/>
      <c r="AK1" s="96"/>
      <c r="AL1" s="96"/>
      <c r="AM1" s="96"/>
      <c r="AN1" s="97"/>
      <c r="AO1" s="323" t="s">
        <v>54</v>
      </c>
      <c r="AP1" s="324"/>
      <c r="AQ1" s="324"/>
      <c r="AR1" s="324"/>
      <c r="AS1" s="324"/>
      <c r="AT1" s="324"/>
      <c r="AU1" s="324"/>
      <c r="AV1" s="324"/>
      <c r="AW1" s="324"/>
      <c r="AX1" s="324"/>
      <c r="AY1" s="324"/>
      <c r="AZ1" s="324"/>
      <c r="BA1" s="325"/>
    </row>
    <row r="2" spans="1:73" ht="15">
      <c r="A2" s="9"/>
      <c r="B2" s="109" t="s">
        <v>56</v>
      </c>
      <c r="C2" s="94" t="str">
        <f>KIER_ogolne_i_podstawowe!C2</f>
        <v>stacjonarne I stopnia</v>
      </c>
      <c r="D2" s="10"/>
      <c r="E2" s="11"/>
      <c r="F2" s="11"/>
      <c r="G2" s="11"/>
      <c r="H2" s="2"/>
      <c r="I2" s="372" t="s">
        <v>163</v>
      </c>
      <c r="J2" s="373"/>
      <c r="K2" s="373"/>
      <c r="L2" s="373"/>
      <c r="M2" s="373"/>
      <c r="N2" s="373"/>
      <c r="O2" s="373"/>
      <c r="P2" s="373"/>
      <c r="Q2" s="373"/>
      <c r="R2" s="373"/>
      <c r="S2" s="373"/>
      <c r="T2" s="373"/>
      <c r="U2" s="373"/>
      <c r="V2" s="373"/>
      <c r="W2" s="373"/>
      <c r="X2" s="373"/>
      <c r="Y2" s="373"/>
      <c r="Z2" s="373"/>
      <c r="AA2" s="373"/>
      <c r="AB2" s="373"/>
      <c r="AC2" s="373"/>
      <c r="AD2" s="373"/>
      <c r="AE2" s="373"/>
      <c r="AF2" s="373"/>
      <c r="AG2" s="373"/>
      <c r="AH2" s="373"/>
      <c r="AI2" s="373"/>
      <c r="AJ2" s="373"/>
      <c r="AK2" s="373"/>
      <c r="AL2" s="373"/>
      <c r="AM2" s="373"/>
      <c r="AN2" s="374"/>
      <c r="AO2" s="326"/>
      <c r="AP2" s="326"/>
      <c r="AQ2" s="326"/>
      <c r="AR2" s="326"/>
      <c r="AS2" s="326"/>
      <c r="AT2" s="326"/>
      <c r="AU2" s="326"/>
      <c r="AV2" s="326"/>
      <c r="AW2" s="326"/>
      <c r="AX2" s="326"/>
      <c r="AY2" s="326"/>
      <c r="AZ2" s="326"/>
      <c r="BA2" s="327"/>
      <c r="BE2" s="93"/>
    </row>
    <row r="3" spans="1:73" ht="10.5" customHeight="1">
      <c r="A3" s="16"/>
      <c r="B3" s="13"/>
      <c r="C3" s="17"/>
      <c r="D3" s="17"/>
      <c r="E3" s="17"/>
      <c r="F3" s="17"/>
      <c r="G3" s="17"/>
      <c r="H3" s="17"/>
      <c r="I3" s="114"/>
      <c r="J3" s="98"/>
      <c r="K3" s="98"/>
      <c r="L3" s="98"/>
      <c r="M3" s="9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8"/>
      <c r="AC3" s="128"/>
      <c r="AD3" s="128"/>
      <c r="AE3" s="128"/>
      <c r="AF3" s="128"/>
      <c r="AG3" s="128"/>
      <c r="AH3" s="128" t="s">
        <v>37</v>
      </c>
      <c r="AI3" s="128"/>
      <c r="AJ3" s="128"/>
      <c r="AK3" s="128"/>
      <c r="AL3" s="128"/>
      <c r="AM3" s="128"/>
      <c r="AN3" s="129"/>
      <c r="AO3" s="328"/>
      <c r="AP3" s="328"/>
      <c r="AQ3" s="328"/>
      <c r="AR3" s="328"/>
      <c r="AS3" s="328"/>
      <c r="AT3" s="328"/>
      <c r="AU3" s="328"/>
      <c r="AV3" s="328"/>
      <c r="AW3" s="328"/>
      <c r="AX3" s="328"/>
      <c r="AY3" s="328"/>
      <c r="AZ3" s="328"/>
      <c r="BA3" s="329"/>
    </row>
    <row r="4" spans="1:73" ht="20.25" customHeight="1">
      <c r="A4" s="20"/>
      <c r="B4" s="21"/>
      <c r="C4" s="304" t="s">
        <v>47</v>
      </c>
      <c r="D4" s="307" t="s">
        <v>52</v>
      </c>
      <c r="E4" s="332" t="s">
        <v>46</v>
      </c>
      <c r="F4" s="333"/>
      <c r="G4" s="333"/>
      <c r="H4" s="334"/>
      <c r="I4" s="316" t="s">
        <v>4</v>
      </c>
      <c r="J4" s="317"/>
      <c r="K4" s="317"/>
      <c r="L4" s="317"/>
      <c r="M4" s="317"/>
      <c r="N4" s="317"/>
      <c r="O4" s="317"/>
      <c r="P4" s="317"/>
      <c r="Q4" s="317"/>
      <c r="R4" s="317"/>
      <c r="S4" s="317"/>
      <c r="T4" s="317"/>
      <c r="U4" s="317"/>
      <c r="V4" s="317"/>
      <c r="W4" s="317"/>
      <c r="X4" s="317"/>
      <c r="Y4" s="317"/>
      <c r="Z4" s="317"/>
      <c r="AA4" s="317"/>
      <c r="AB4" s="317"/>
      <c r="AC4" s="317"/>
      <c r="AD4" s="317"/>
      <c r="AE4" s="317"/>
      <c r="AF4" s="317"/>
      <c r="AG4" s="317"/>
      <c r="AH4" s="317"/>
      <c r="AI4" s="317"/>
      <c r="AJ4" s="317"/>
      <c r="AK4" s="317"/>
      <c r="AL4" s="317"/>
      <c r="AM4" s="317"/>
      <c r="AN4" s="317"/>
      <c r="AO4" s="318"/>
      <c r="AP4" s="318"/>
      <c r="AQ4" s="318"/>
      <c r="AR4" s="318"/>
      <c r="AS4" s="318"/>
      <c r="AT4" s="318"/>
      <c r="AU4" s="318"/>
      <c r="AV4" s="318"/>
      <c r="AW4" s="318"/>
      <c r="AX4" s="318"/>
      <c r="AY4" s="318"/>
      <c r="AZ4" s="318"/>
      <c r="BA4" s="319"/>
      <c r="BB4" s="8"/>
    </row>
    <row r="5" spans="1:73" ht="10.15" customHeight="1">
      <c r="A5" s="22"/>
      <c r="B5" s="23"/>
      <c r="C5" s="305"/>
      <c r="D5" s="308"/>
      <c r="E5" s="346" t="s">
        <v>50</v>
      </c>
      <c r="F5" s="310" t="s">
        <v>48</v>
      </c>
      <c r="G5" s="310" t="s">
        <v>49</v>
      </c>
      <c r="H5" s="336" t="s">
        <v>51</v>
      </c>
      <c r="I5" s="330" t="s">
        <v>5</v>
      </c>
      <c r="J5" s="330"/>
      <c r="K5" s="330"/>
      <c r="L5" s="330"/>
      <c r="M5" s="330"/>
      <c r="N5" s="331" t="s">
        <v>5</v>
      </c>
      <c r="O5" s="331"/>
      <c r="P5" s="331"/>
      <c r="Q5" s="331"/>
      <c r="R5" s="331"/>
      <c r="S5" s="330" t="s">
        <v>5</v>
      </c>
      <c r="T5" s="330"/>
      <c r="U5" s="330"/>
      <c r="V5" s="330"/>
      <c r="W5" s="330"/>
      <c r="X5" s="331" t="s">
        <v>5</v>
      </c>
      <c r="Y5" s="331"/>
      <c r="Z5" s="331"/>
      <c r="AA5" s="331"/>
      <c r="AB5" s="331"/>
      <c r="AC5" s="330" t="s">
        <v>5</v>
      </c>
      <c r="AD5" s="330"/>
      <c r="AE5" s="330"/>
      <c r="AF5" s="330"/>
      <c r="AG5" s="330"/>
      <c r="AH5" s="331" t="s">
        <v>5</v>
      </c>
      <c r="AI5" s="331"/>
      <c r="AJ5" s="331"/>
      <c r="AK5" s="331"/>
      <c r="AL5" s="331"/>
      <c r="AM5" s="330" t="s">
        <v>5</v>
      </c>
      <c r="AN5" s="330"/>
      <c r="AO5" s="330"/>
      <c r="AP5" s="330"/>
      <c r="AQ5" s="330"/>
      <c r="AR5" s="331" t="s">
        <v>5</v>
      </c>
      <c r="AS5" s="331"/>
      <c r="AT5" s="331"/>
      <c r="AU5" s="331"/>
      <c r="AV5" s="331"/>
      <c r="AW5" s="330" t="s">
        <v>5</v>
      </c>
      <c r="AX5" s="330"/>
      <c r="AY5" s="330"/>
      <c r="AZ5" s="330"/>
      <c r="BA5" s="330"/>
      <c r="BB5" s="8"/>
    </row>
    <row r="6" spans="1:73" ht="10.15" customHeight="1">
      <c r="A6" s="25" t="s">
        <v>6</v>
      </c>
      <c r="B6" s="26" t="s">
        <v>90</v>
      </c>
      <c r="C6" s="305"/>
      <c r="D6" s="308"/>
      <c r="E6" s="347"/>
      <c r="F6" s="311"/>
      <c r="G6" s="311"/>
      <c r="H6" s="337"/>
      <c r="I6" s="315" t="s">
        <v>7</v>
      </c>
      <c r="J6" s="315"/>
      <c r="K6" s="315"/>
      <c r="L6" s="315"/>
      <c r="M6" s="315"/>
      <c r="N6" s="320" t="s">
        <v>8</v>
      </c>
      <c r="O6" s="320"/>
      <c r="P6" s="320"/>
      <c r="Q6" s="320"/>
      <c r="R6" s="320"/>
      <c r="S6" s="315" t="s">
        <v>9</v>
      </c>
      <c r="T6" s="315"/>
      <c r="U6" s="315"/>
      <c r="V6" s="315"/>
      <c r="W6" s="315"/>
      <c r="X6" s="320" t="s">
        <v>10</v>
      </c>
      <c r="Y6" s="320"/>
      <c r="Z6" s="320"/>
      <c r="AA6" s="320"/>
      <c r="AB6" s="320"/>
      <c r="AC6" s="315" t="s">
        <v>11</v>
      </c>
      <c r="AD6" s="315"/>
      <c r="AE6" s="315"/>
      <c r="AF6" s="315"/>
      <c r="AG6" s="315"/>
      <c r="AH6" s="320" t="s">
        <v>12</v>
      </c>
      <c r="AI6" s="320"/>
      <c r="AJ6" s="320"/>
      <c r="AK6" s="320"/>
      <c r="AL6" s="320"/>
      <c r="AM6" s="315" t="s">
        <v>13</v>
      </c>
      <c r="AN6" s="315"/>
      <c r="AO6" s="315"/>
      <c r="AP6" s="315"/>
      <c r="AQ6" s="315"/>
      <c r="AR6" s="320" t="s">
        <v>14</v>
      </c>
      <c r="AS6" s="320"/>
      <c r="AT6" s="320"/>
      <c r="AU6" s="320"/>
      <c r="AV6" s="320"/>
      <c r="AW6" s="315" t="s">
        <v>15</v>
      </c>
      <c r="AX6" s="315"/>
      <c r="AY6" s="315"/>
      <c r="AZ6" s="315"/>
      <c r="BA6" s="315"/>
      <c r="BB6" s="12"/>
    </row>
    <row r="7" spans="1:73" ht="10.15" customHeight="1">
      <c r="A7" s="22"/>
      <c r="B7" s="23"/>
      <c r="C7" s="305"/>
      <c r="D7" s="308"/>
      <c r="E7" s="347"/>
      <c r="F7" s="311"/>
      <c r="G7" s="311"/>
      <c r="H7" s="337"/>
      <c r="I7" s="339" t="s">
        <v>108</v>
      </c>
      <c r="J7" s="340"/>
      <c r="K7" s="340"/>
      <c r="L7" s="340"/>
      <c r="M7" s="340"/>
      <c r="N7" s="340"/>
      <c r="O7" s="340"/>
      <c r="P7" s="340"/>
      <c r="Q7" s="340"/>
      <c r="R7" s="340"/>
      <c r="S7" s="340"/>
      <c r="T7" s="340"/>
      <c r="U7" s="340"/>
      <c r="V7" s="340"/>
      <c r="W7" s="340"/>
      <c r="X7" s="340"/>
      <c r="Y7" s="340"/>
      <c r="Z7" s="340"/>
      <c r="AA7" s="340"/>
      <c r="AB7" s="340"/>
      <c r="AC7" s="340"/>
      <c r="AD7" s="340"/>
      <c r="AE7" s="340"/>
      <c r="AF7" s="340"/>
      <c r="AG7" s="340"/>
      <c r="AH7" s="340"/>
      <c r="AI7" s="340"/>
      <c r="AJ7" s="340"/>
      <c r="AK7" s="340"/>
      <c r="AL7" s="340"/>
      <c r="AM7" s="340"/>
      <c r="AN7" s="340"/>
      <c r="AO7" s="340"/>
      <c r="AP7" s="340"/>
      <c r="AQ7" s="340"/>
      <c r="AR7" s="340"/>
      <c r="AS7" s="340"/>
      <c r="AT7" s="340"/>
      <c r="AU7" s="340"/>
      <c r="AV7" s="340"/>
      <c r="AW7" s="340"/>
      <c r="AX7" s="340"/>
      <c r="AY7" s="340"/>
      <c r="AZ7" s="340"/>
      <c r="BA7" s="341"/>
      <c r="BB7" s="14"/>
    </row>
    <row r="8" spans="1:73" ht="10.15" customHeight="1">
      <c r="A8" s="22"/>
      <c r="B8" s="23"/>
      <c r="C8" s="305"/>
      <c r="D8" s="308"/>
      <c r="E8" s="348"/>
      <c r="F8" s="312"/>
      <c r="G8" s="312"/>
      <c r="H8" s="338"/>
      <c r="I8" s="342"/>
      <c r="J8" s="343"/>
      <c r="K8" s="343"/>
      <c r="L8" s="343"/>
      <c r="M8" s="343"/>
      <c r="N8" s="343"/>
      <c r="O8" s="343"/>
      <c r="P8" s="343"/>
      <c r="Q8" s="343"/>
      <c r="R8" s="343"/>
      <c r="S8" s="343"/>
      <c r="T8" s="343"/>
      <c r="U8" s="343"/>
      <c r="V8" s="343"/>
      <c r="W8" s="343"/>
      <c r="X8" s="343"/>
      <c r="Y8" s="343"/>
      <c r="Z8" s="343"/>
      <c r="AA8" s="343"/>
      <c r="AB8" s="343"/>
      <c r="AC8" s="343"/>
      <c r="AD8" s="343"/>
      <c r="AE8" s="343"/>
      <c r="AF8" s="343"/>
      <c r="AG8" s="343"/>
      <c r="AH8" s="343"/>
      <c r="AI8" s="343"/>
      <c r="AJ8" s="343"/>
      <c r="AK8" s="343"/>
      <c r="AL8" s="343"/>
      <c r="AM8" s="343"/>
      <c r="AN8" s="343"/>
      <c r="AO8" s="343"/>
      <c r="AP8" s="343"/>
      <c r="AQ8" s="343"/>
      <c r="AR8" s="343"/>
      <c r="AS8" s="343"/>
      <c r="AT8" s="343"/>
      <c r="AU8" s="343"/>
      <c r="AV8" s="343"/>
      <c r="AW8" s="343"/>
      <c r="AX8" s="343"/>
      <c r="AY8" s="343"/>
      <c r="AZ8" s="343"/>
      <c r="BA8" s="344"/>
    </row>
    <row r="9" spans="1:73" s="33" customFormat="1" ht="10.15" customHeight="1">
      <c r="A9" s="87"/>
      <c r="B9" s="88"/>
      <c r="C9" s="306"/>
      <c r="D9" s="309"/>
      <c r="E9" s="89" t="s">
        <v>38</v>
      </c>
      <c r="F9" s="67" t="s">
        <v>39</v>
      </c>
      <c r="G9" s="67" t="s">
        <v>40</v>
      </c>
      <c r="H9" s="68" t="s">
        <v>41</v>
      </c>
      <c r="I9" s="67" t="s">
        <v>38</v>
      </c>
      <c r="J9" s="67" t="s">
        <v>39</v>
      </c>
      <c r="K9" s="67" t="s">
        <v>40</v>
      </c>
      <c r="L9" s="67" t="s">
        <v>41</v>
      </c>
      <c r="M9" s="90" t="s">
        <v>17</v>
      </c>
      <c r="N9" s="67" t="s">
        <v>38</v>
      </c>
      <c r="O9" s="67" t="s">
        <v>39</v>
      </c>
      <c r="P9" s="67" t="s">
        <v>40</v>
      </c>
      <c r="Q9" s="67" t="s">
        <v>41</v>
      </c>
      <c r="R9" s="105" t="s">
        <v>17</v>
      </c>
      <c r="S9" s="67" t="s">
        <v>38</v>
      </c>
      <c r="T9" s="67" t="s">
        <v>39</v>
      </c>
      <c r="U9" s="67" t="s">
        <v>40</v>
      </c>
      <c r="V9" s="67" t="s">
        <v>41</v>
      </c>
      <c r="W9" s="90" t="s">
        <v>17</v>
      </c>
      <c r="X9" s="67" t="s">
        <v>38</v>
      </c>
      <c r="Y9" s="67" t="s">
        <v>39</v>
      </c>
      <c r="Z9" s="67" t="s">
        <v>40</v>
      </c>
      <c r="AA9" s="67" t="s">
        <v>41</v>
      </c>
      <c r="AB9" s="105" t="s">
        <v>17</v>
      </c>
      <c r="AC9" s="67" t="s">
        <v>38</v>
      </c>
      <c r="AD9" s="67" t="s">
        <v>39</v>
      </c>
      <c r="AE9" s="67" t="s">
        <v>40</v>
      </c>
      <c r="AF9" s="67" t="s">
        <v>41</v>
      </c>
      <c r="AG9" s="90" t="s">
        <v>17</v>
      </c>
      <c r="AH9" s="67" t="s">
        <v>38</v>
      </c>
      <c r="AI9" s="67" t="s">
        <v>39</v>
      </c>
      <c r="AJ9" s="67" t="s">
        <v>40</v>
      </c>
      <c r="AK9" s="67" t="s">
        <v>41</v>
      </c>
      <c r="AL9" s="105" t="s">
        <v>17</v>
      </c>
      <c r="AM9" s="67" t="s">
        <v>38</v>
      </c>
      <c r="AN9" s="67" t="s">
        <v>39</v>
      </c>
      <c r="AO9" s="67" t="s">
        <v>40</v>
      </c>
      <c r="AP9" s="67" t="s">
        <v>41</v>
      </c>
      <c r="AQ9" s="90" t="s">
        <v>17</v>
      </c>
      <c r="AR9" s="67" t="s">
        <v>38</v>
      </c>
      <c r="AS9" s="67" t="s">
        <v>39</v>
      </c>
      <c r="AT9" s="67" t="s">
        <v>40</v>
      </c>
      <c r="AU9" s="67" t="s">
        <v>41</v>
      </c>
      <c r="AV9" s="105" t="s">
        <v>17</v>
      </c>
      <c r="AW9" s="67" t="s">
        <v>38</v>
      </c>
      <c r="AX9" s="67" t="s">
        <v>39</v>
      </c>
      <c r="AY9" s="67" t="s">
        <v>40</v>
      </c>
      <c r="AZ9" s="67" t="s">
        <v>41</v>
      </c>
      <c r="BA9" s="90" t="s">
        <v>17</v>
      </c>
      <c r="BB9" s="32"/>
      <c r="BD9" s="19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</row>
    <row r="10" spans="1:73" s="33" customFormat="1" ht="10.15" customHeight="1">
      <c r="A10" s="349" t="s">
        <v>53</v>
      </c>
      <c r="B10" s="350"/>
      <c r="C10" s="205">
        <f>KIER_kierunkowe!C36</f>
        <v>20</v>
      </c>
      <c r="D10" s="206">
        <f>KIER_kierunkowe!D36</f>
        <v>2130</v>
      </c>
      <c r="E10" s="207">
        <f>KIER_kierunkowe!E36</f>
        <v>1065</v>
      </c>
      <c r="F10" s="208">
        <f>KIER_kierunkowe!F36</f>
        <v>420</v>
      </c>
      <c r="G10" s="208">
        <f>KIER_kierunkowe!G36</f>
        <v>615</v>
      </c>
      <c r="H10" s="209">
        <f>KIER_kierunkowe!H36</f>
        <v>30</v>
      </c>
      <c r="I10" s="208">
        <f>KIER_kierunkowe!I36</f>
        <v>240</v>
      </c>
      <c r="J10" s="208">
        <f>KIER_kierunkowe!J36</f>
        <v>120</v>
      </c>
      <c r="K10" s="208">
        <f>KIER_kierunkowe!K36</f>
        <v>15</v>
      </c>
      <c r="L10" s="208">
        <f>KIER_kierunkowe!L36</f>
        <v>0</v>
      </c>
      <c r="M10" s="210">
        <f>KIER_kierunkowe!M36</f>
        <v>30</v>
      </c>
      <c r="N10" s="208">
        <f>KIER_kierunkowe!N36</f>
        <v>195</v>
      </c>
      <c r="O10" s="208">
        <f>KIER_kierunkowe!O36</f>
        <v>105</v>
      </c>
      <c r="P10" s="208">
        <f>KIER_kierunkowe!P36</f>
        <v>90</v>
      </c>
      <c r="Q10" s="208">
        <f>KIER_kierunkowe!Q36</f>
        <v>0</v>
      </c>
      <c r="R10" s="211">
        <f>KIER_kierunkowe!R36</f>
        <v>30</v>
      </c>
      <c r="S10" s="208">
        <f>KIER_kierunkowe!S36</f>
        <v>195</v>
      </c>
      <c r="T10" s="208">
        <f>KIER_kierunkowe!T36</f>
        <v>75</v>
      </c>
      <c r="U10" s="208">
        <f>KIER_kierunkowe!U36</f>
        <v>105</v>
      </c>
      <c r="V10" s="208">
        <f>KIER_kierunkowe!V36</f>
        <v>15</v>
      </c>
      <c r="W10" s="210">
        <f>KIER_kierunkowe!W36</f>
        <v>30</v>
      </c>
      <c r="X10" s="208">
        <f>KIER_kierunkowe!X36</f>
        <v>150</v>
      </c>
      <c r="Y10" s="208">
        <f>KIER_kierunkowe!Y36</f>
        <v>90</v>
      </c>
      <c r="Z10" s="208">
        <f>KIER_kierunkowe!Z36</f>
        <v>165</v>
      </c>
      <c r="AA10" s="208">
        <f>KIER_kierunkowe!AA36</f>
        <v>0</v>
      </c>
      <c r="AB10" s="211">
        <f>KIER_kierunkowe!AB36</f>
        <v>30</v>
      </c>
      <c r="AC10" s="208">
        <f>KIER_kierunkowe!AC36</f>
        <v>210</v>
      </c>
      <c r="AD10" s="208">
        <f>KIER_kierunkowe!AD36</f>
        <v>30</v>
      </c>
      <c r="AE10" s="208">
        <f>KIER_kierunkowe!AE36</f>
        <v>135</v>
      </c>
      <c r="AF10" s="208">
        <f>KIER_kierunkowe!AF36</f>
        <v>0</v>
      </c>
      <c r="AG10" s="210">
        <f>KIER_kierunkowe!AG36</f>
        <v>36</v>
      </c>
      <c r="AH10" s="208">
        <f>KIER_kierunkowe!AH36</f>
        <v>75</v>
      </c>
      <c r="AI10" s="208">
        <f>KIER_kierunkowe!AI36</f>
        <v>0</v>
      </c>
      <c r="AJ10" s="208">
        <f>KIER_kierunkowe!AJ36</f>
        <v>105</v>
      </c>
      <c r="AK10" s="208">
        <f>KIER_kierunkowe!AK36</f>
        <v>15</v>
      </c>
      <c r="AL10" s="211">
        <f>KIER_kierunkowe!AL36</f>
        <v>26</v>
      </c>
      <c r="AM10" s="208">
        <f>KIER_kierunkowe!AM36</f>
        <v>0</v>
      </c>
      <c r="AN10" s="208">
        <f>KIER_kierunkowe!AN36</f>
        <v>0</v>
      </c>
      <c r="AO10" s="208">
        <f>KIER_kierunkowe!AO36</f>
        <v>0</v>
      </c>
      <c r="AP10" s="208">
        <f>KIER_kierunkowe!AP36</f>
        <v>0</v>
      </c>
      <c r="AQ10" s="210">
        <f>KIER_kierunkowe!AQ36</f>
        <v>7</v>
      </c>
      <c r="AR10" s="91">
        <f>KIER_kierunkowe!AR36</f>
        <v>0</v>
      </c>
      <c r="AS10" s="91">
        <f>KIER_kierunkowe!AS36</f>
        <v>0</v>
      </c>
      <c r="AT10" s="91">
        <f>KIER_kierunkowe!AT36</f>
        <v>0</v>
      </c>
      <c r="AU10" s="91">
        <f>KIER_kierunkowe!AU36</f>
        <v>0</v>
      </c>
      <c r="AV10" s="108">
        <f>KIER_kierunkowe!AV36</f>
        <v>0</v>
      </c>
      <c r="AW10" s="91">
        <f>KIER_kierunkowe!AW36</f>
        <v>0</v>
      </c>
      <c r="AX10" s="91">
        <f>KIER_kierunkowe!AX36</f>
        <v>0</v>
      </c>
      <c r="AY10" s="91">
        <f>KIER_kierunkowe!AY36</f>
        <v>0</v>
      </c>
      <c r="AZ10" s="91">
        <f>KIER_kierunkowe!AZ36</f>
        <v>0</v>
      </c>
      <c r="BA10" s="92">
        <f>KIER_kierunkowe!BA36</f>
        <v>0</v>
      </c>
      <c r="BB10" s="32"/>
      <c r="BD10" s="47"/>
      <c r="BE10" s="48"/>
      <c r="BF10" s="48"/>
      <c r="BG10" s="48"/>
      <c r="BH10" s="48"/>
      <c r="BI10" s="48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</row>
    <row r="11" spans="1:73" ht="11.25" customHeight="1">
      <c r="A11" s="59"/>
      <c r="B11" s="60" t="s">
        <v>137</v>
      </c>
      <c r="C11" s="99"/>
      <c r="D11" s="74"/>
      <c r="E11" s="39"/>
      <c r="F11" s="40"/>
      <c r="G11" s="40"/>
      <c r="H11" s="41"/>
      <c r="I11" s="37"/>
      <c r="J11" s="37"/>
      <c r="K11" s="37"/>
      <c r="L11" s="37"/>
      <c r="M11" s="123"/>
      <c r="N11" s="37"/>
      <c r="O11" s="37"/>
      <c r="P11" s="37"/>
      <c r="Q11" s="37"/>
      <c r="R11" s="124"/>
      <c r="S11" s="37"/>
      <c r="T11" s="37"/>
      <c r="U11" s="37"/>
      <c r="V11" s="37"/>
      <c r="W11" s="123"/>
      <c r="X11" s="37"/>
      <c r="Y11" s="37"/>
      <c r="Z11" s="37"/>
      <c r="AA11" s="37"/>
      <c r="AB11" s="124"/>
      <c r="AC11" s="37"/>
      <c r="AD11" s="37"/>
      <c r="AE11" s="37"/>
      <c r="AF11" s="37"/>
      <c r="AG11" s="123"/>
      <c r="AH11" s="37"/>
      <c r="AI11" s="37"/>
      <c r="AJ11" s="37"/>
      <c r="AK11" s="37"/>
      <c r="AL11" s="124"/>
      <c r="AM11" s="42"/>
      <c r="AN11" s="42"/>
      <c r="AO11" s="42"/>
      <c r="AP11" s="37"/>
      <c r="AQ11" s="123"/>
      <c r="AR11" s="37"/>
      <c r="AS11" s="37"/>
      <c r="AT11" s="37"/>
      <c r="AU11" s="37"/>
      <c r="AV11" s="124"/>
      <c r="AW11" s="37"/>
      <c r="AX11" s="37"/>
      <c r="AY11" s="37"/>
      <c r="AZ11" s="37"/>
      <c r="BA11" s="123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</row>
    <row r="12" spans="1:73" ht="11.25" customHeight="1">
      <c r="A12" s="281"/>
      <c r="B12" s="273"/>
      <c r="C12" s="100"/>
      <c r="D12" s="74"/>
      <c r="E12" s="39"/>
      <c r="F12" s="40"/>
      <c r="G12" s="40"/>
      <c r="H12" s="41"/>
      <c r="I12" s="42"/>
      <c r="J12" s="42"/>
      <c r="K12" s="42"/>
      <c r="L12" s="42"/>
      <c r="M12" s="71"/>
      <c r="N12" s="42"/>
      <c r="O12" s="42"/>
      <c r="P12" s="42"/>
      <c r="Q12" s="42"/>
      <c r="R12" s="134"/>
      <c r="S12" s="42"/>
      <c r="T12" s="42"/>
      <c r="U12" s="42"/>
      <c r="V12" s="42"/>
      <c r="W12" s="71"/>
      <c r="X12" s="42"/>
      <c r="Y12" s="42"/>
      <c r="Z12" s="42"/>
      <c r="AA12" s="42"/>
      <c r="AB12" s="134"/>
      <c r="AC12" s="42"/>
      <c r="AD12" s="42"/>
      <c r="AE12" s="42"/>
      <c r="AF12" s="42"/>
      <c r="AG12" s="71"/>
      <c r="AH12" s="42"/>
      <c r="AI12" s="42"/>
      <c r="AJ12" s="42"/>
      <c r="AK12" s="42"/>
      <c r="AL12" s="134"/>
      <c r="AM12" s="42"/>
      <c r="AN12" s="42"/>
      <c r="AO12" s="42"/>
      <c r="AP12" s="42"/>
      <c r="AQ12" s="71"/>
      <c r="AR12" s="42"/>
      <c r="AS12" s="42"/>
      <c r="AT12" s="42"/>
      <c r="AU12" s="42"/>
      <c r="AV12" s="134"/>
      <c r="AW12" s="42"/>
      <c r="AX12" s="42"/>
      <c r="AY12" s="42"/>
      <c r="AZ12" s="42"/>
      <c r="BA12" s="7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</row>
    <row r="13" spans="1:73" s="1" customFormat="1" ht="11.25" customHeight="1">
      <c r="A13" s="38">
        <v>1</v>
      </c>
      <c r="B13" s="144" t="s">
        <v>152</v>
      </c>
      <c r="C13" s="100">
        <v>1</v>
      </c>
      <c r="D13" s="74">
        <f t="shared" ref="D13:D34" si="0">SUM(E13,F13,G13,H13)</f>
        <v>60</v>
      </c>
      <c r="E13" s="39">
        <f>SUM(I13,N13,S13,X13,AC13,AH13,AM13,AR13,AW13)</f>
        <v>30</v>
      </c>
      <c r="F13" s="40">
        <f>SUM(J13,O13,T13,Y13,AD13,AI13,AN13,AS13,AX13)</f>
        <v>0</v>
      </c>
      <c r="G13" s="40">
        <f>SUM(K13,P13,U13,Z13,AE13,AJ13,AO13,AT13,AY13)</f>
        <v>30</v>
      </c>
      <c r="H13" s="41">
        <f>SUM(L13,Q13,V13,AA13,AF13,AK13,AP13,AU13,AZ13)</f>
        <v>0</v>
      </c>
      <c r="I13" s="44"/>
      <c r="J13" s="44"/>
      <c r="K13" s="44"/>
      <c r="L13" s="42"/>
      <c r="M13" s="71"/>
      <c r="N13" s="44"/>
      <c r="O13" s="44"/>
      <c r="P13" s="44"/>
      <c r="Q13" s="42"/>
      <c r="R13" s="104"/>
      <c r="S13" s="44"/>
      <c r="T13" s="44"/>
      <c r="U13" s="44"/>
      <c r="V13" s="42"/>
      <c r="W13" s="71"/>
      <c r="X13" s="44"/>
      <c r="Y13" s="44"/>
      <c r="Z13" s="44"/>
      <c r="AA13" s="42"/>
      <c r="AB13" s="104"/>
      <c r="AC13" s="44"/>
      <c r="AD13" s="44"/>
      <c r="AE13" s="44"/>
      <c r="AF13" s="42"/>
      <c r="AG13" s="71"/>
      <c r="AH13" s="132">
        <v>30</v>
      </c>
      <c r="AI13" s="44"/>
      <c r="AJ13" s="44">
        <v>30</v>
      </c>
      <c r="AK13" s="42"/>
      <c r="AL13" s="104">
        <v>4</v>
      </c>
      <c r="AM13" s="44"/>
      <c r="AN13" s="44"/>
      <c r="AO13" s="44"/>
      <c r="AP13" s="42"/>
      <c r="AQ13" s="72"/>
      <c r="AR13" s="44"/>
      <c r="AS13" s="44"/>
      <c r="AT13" s="44"/>
      <c r="AU13" s="42"/>
      <c r="AV13" s="104"/>
      <c r="AW13" s="44"/>
      <c r="AX13" s="44"/>
      <c r="AY13" s="44"/>
      <c r="AZ13" s="42"/>
      <c r="BA13" s="71"/>
    </row>
    <row r="14" spans="1:73" s="1" customFormat="1" ht="11.25" customHeight="1">
      <c r="A14" s="38"/>
      <c r="B14" s="274" t="s">
        <v>153</v>
      </c>
      <c r="C14" s="76"/>
      <c r="D14" s="74">
        <f t="shared" si="0"/>
        <v>0</v>
      </c>
      <c r="E14" s="39">
        <f t="shared" ref="E14:E25" si="1">SUM(I14,N14,S14,X14,AC14,AH14,AM14,AR14,AW14)</f>
        <v>0</v>
      </c>
      <c r="F14" s="40">
        <f t="shared" ref="F14:F25" si="2">SUM(J14,O14,T14,Y14,AD14,AI14,AN14,AS14,AX14)</f>
        <v>0</v>
      </c>
      <c r="G14" s="40">
        <f t="shared" ref="G14:G25" si="3">SUM(K14,P14,U14,Z14,AE14,AJ14,AO14,AT14,AY14)</f>
        <v>0</v>
      </c>
      <c r="H14" s="41">
        <f t="shared" ref="H14:H25" si="4">SUM(L14,Q14,V14,AA14,AF14,AK14,AP14,AU14,AZ14)</f>
        <v>0</v>
      </c>
      <c r="I14" s="44"/>
      <c r="J14" s="44"/>
      <c r="K14" s="44"/>
      <c r="L14" s="44"/>
      <c r="M14" s="72"/>
      <c r="N14" s="44"/>
      <c r="O14" s="44"/>
      <c r="P14" s="44"/>
      <c r="Q14" s="44"/>
      <c r="R14" s="104"/>
      <c r="S14" s="44"/>
      <c r="T14" s="44"/>
      <c r="U14" s="44"/>
      <c r="V14" s="44"/>
      <c r="W14" s="72"/>
      <c r="X14" s="44"/>
      <c r="Y14" s="44"/>
      <c r="Z14" s="44"/>
      <c r="AA14" s="44"/>
      <c r="AB14" s="104"/>
      <c r="AC14" s="44"/>
      <c r="AD14" s="44"/>
      <c r="AE14" s="44"/>
      <c r="AF14" s="44"/>
      <c r="AG14" s="72"/>
      <c r="AH14" s="44"/>
      <c r="AI14" s="44"/>
      <c r="AJ14" s="44"/>
      <c r="AK14" s="44"/>
      <c r="AL14" s="104"/>
      <c r="AM14" s="44"/>
      <c r="AN14" s="44"/>
      <c r="AO14" s="44"/>
      <c r="AP14" s="44"/>
      <c r="AQ14" s="72"/>
      <c r="AR14" s="44"/>
      <c r="AS14" s="44"/>
      <c r="AT14" s="44"/>
      <c r="AU14" s="44"/>
      <c r="AV14" s="104"/>
      <c r="AW14" s="44"/>
      <c r="AX14" s="44"/>
      <c r="AY14" s="44"/>
      <c r="AZ14" s="44"/>
      <c r="BA14" s="72"/>
    </row>
    <row r="15" spans="1:73" s="1" customFormat="1" ht="11.25" customHeight="1">
      <c r="A15" s="38">
        <v>2</v>
      </c>
      <c r="B15" s="144" t="s">
        <v>154</v>
      </c>
      <c r="C15" s="76"/>
      <c r="D15" s="74">
        <f t="shared" si="0"/>
        <v>60</v>
      </c>
      <c r="E15" s="39">
        <f t="shared" si="1"/>
        <v>30</v>
      </c>
      <c r="F15" s="40">
        <f t="shared" si="2"/>
        <v>0</v>
      </c>
      <c r="G15" s="40">
        <f t="shared" si="3"/>
        <v>30</v>
      </c>
      <c r="H15" s="41">
        <f t="shared" si="4"/>
        <v>0</v>
      </c>
      <c r="I15" s="44"/>
      <c r="J15" s="44"/>
      <c r="K15" s="44"/>
      <c r="L15" s="44"/>
      <c r="M15" s="72"/>
      <c r="N15" s="44"/>
      <c r="O15" s="44"/>
      <c r="P15" s="44"/>
      <c r="Q15" s="44"/>
      <c r="R15" s="104"/>
      <c r="S15" s="44"/>
      <c r="T15" s="44"/>
      <c r="U15" s="44"/>
      <c r="V15" s="44"/>
      <c r="W15" s="72"/>
      <c r="X15" s="44"/>
      <c r="Y15" s="44"/>
      <c r="Z15" s="44"/>
      <c r="AA15" s="44"/>
      <c r="AB15" s="104"/>
      <c r="AC15" s="44"/>
      <c r="AD15" s="44"/>
      <c r="AE15" s="44"/>
      <c r="AF15" s="44"/>
      <c r="AG15" s="72"/>
      <c r="AH15" s="44">
        <v>30</v>
      </c>
      <c r="AI15" s="44"/>
      <c r="AJ15" s="44">
        <v>30</v>
      </c>
      <c r="AK15" s="44"/>
      <c r="AL15" s="104">
        <v>3</v>
      </c>
      <c r="AM15" s="44"/>
      <c r="AN15" s="44"/>
      <c r="AO15" s="44"/>
      <c r="AP15" s="44"/>
      <c r="AQ15" s="72"/>
      <c r="AR15" s="44"/>
      <c r="AS15" s="44"/>
      <c r="AT15" s="44"/>
      <c r="AU15" s="44"/>
      <c r="AV15" s="104"/>
      <c r="AW15" s="44"/>
      <c r="AX15" s="44"/>
      <c r="AY15" s="44"/>
      <c r="AZ15" s="44"/>
      <c r="BA15" s="72"/>
    </row>
    <row r="16" spans="1:73" ht="11.25" customHeight="1">
      <c r="A16" s="38"/>
      <c r="B16" s="145" t="s">
        <v>155</v>
      </c>
      <c r="C16" s="76"/>
      <c r="D16" s="74">
        <f t="shared" si="0"/>
        <v>0</v>
      </c>
      <c r="E16" s="39">
        <f t="shared" si="1"/>
        <v>0</v>
      </c>
      <c r="F16" s="40">
        <f t="shared" si="2"/>
        <v>0</v>
      </c>
      <c r="G16" s="40">
        <f t="shared" si="3"/>
        <v>0</v>
      </c>
      <c r="H16" s="41">
        <f t="shared" si="4"/>
        <v>0</v>
      </c>
      <c r="I16" s="44"/>
      <c r="J16" s="44"/>
      <c r="K16" s="44"/>
      <c r="L16" s="44"/>
      <c r="M16" s="72"/>
      <c r="N16" s="44"/>
      <c r="O16" s="44"/>
      <c r="P16" s="44"/>
      <c r="Q16" s="44"/>
      <c r="R16" s="104"/>
      <c r="S16" s="44"/>
      <c r="T16" s="44"/>
      <c r="U16" s="44"/>
      <c r="V16" s="44"/>
      <c r="W16" s="72"/>
      <c r="X16" s="44"/>
      <c r="Y16" s="44"/>
      <c r="Z16" s="44"/>
      <c r="AA16" s="44"/>
      <c r="AB16" s="104"/>
      <c r="AC16" s="44"/>
      <c r="AD16" s="44"/>
      <c r="AE16" s="44"/>
      <c r="AF16" s="44"/>
      <c r="AG16" s="72"/>
      <c r="AH16" s="44"/>
      <c r="AI16" s="44"/>
      <c r="AJ16" s="44"/>
      <c r="AK16" s="44"/>
      <c r="AL16" s="104"/>
      <c r="AM16" s="44"/>
      <c r="AN16" s="44"/>
      <c r="AO16" s="44"/>
      <c r="AP16" s="44"/>
      <c r="AQ16" s="72"/>
      <c r="AR16" s="44"/>
      <c r="AS16" s="44"/>
      <c r="AT16" s="44"/>
      <c r="AU16" s="44"/>
      <c r="AV16" s="104"/>
      <c r="AW16" s="44"/>
      <c r="AX16" s="44"/>
      <c r="AY16" s="44"/>
      <c r="AZ16" s="44"/>
      <c r="BA16" s="72"/>
    </row>
    <row r="17" spans="1:252" s="1" customFormat="1" ht="11.25" customHeight="1">
      <c r="A17" s="38">
        <v>3</v>
      </c>
      <c r="B17" s="144" t="s">
        <v>156</v>
      </c>
      <c r="C17" s="100"/>
      <c r="D17" s="74">
        <f t="shared" si="0"/>
        <v>45</v>
      </c>
      <c r="E17" s="39">
        <f t="shared" si="1"/>
        <v>0</v>
      </c>
      <c r="F17" s="40">
        <f t="shared" si="2"/>
        <v>0</v>
      </c>
      <c r="G17" s="40">
        <f t="shared" si="3"/>
        <v>30</v>
      </c>
      <c r="H17" s="41">
        <f t="shared" si="4"/>
        <v>15</v>
      </c>
      <c r="I17" s="44"/>
      <c r="J17" s="44"/>
      <c r="K17" s="44"/>
      <c r="L17" s="44"/>
      <c r="M17" s="72"/>
      <c r="N17" s="44"/>
      <c r="O17" s="44"/>
      <c r="P17" s="44"/>
      <c r="Q17" s="44"/>
      <c r="R17" s="104"/>
      <c r="S17" s="44"/>
      <c r="T17" s="44"/>
      <c r="U17" s="44"/>
      <c r="V17" s="44"/>
      <c r="W17" s="72"/>
      <c r="X17" s="44"/>
      <c r="Y17" s="44"/>
      <c r="Z17" s="44"/>
      <c r="AA17" s="44"/>
      <c r="AB17" s="104"/>
      <c r="AC17" s="44"/>
      <c r="AD17" s="44"/>
      <c r="AE17" s="44"/>
      <c r="AF17" s="44"/>
      <c r="AG17" s="72"/>
      <c r="AH17" s="44"/>
      <c r="AI17" s="44"/>
      <c r="AJ17" s="44">
        <v>30</v>
      </c>
      <c r="AK17" s="44">
        <v>15</v>
      </c>
      <c r="AL17" s="104">
        <v>3</v>
      </c>
      <c r="AM17" s="44"/>
      <c r="AN17" s="44"/>
      <c r="AO17" s="44"/>
      <c r="AP17" s="44"/>
      <c r="AQ17" s="72"/>
      <c r="AR17" s="44"/>
      <c r="AS17" s="44"/>
      <c r="AT17" s="44"/>
      <c r="AU17" s="44"/>
      <c r="AV17" s="104"/>
      <c r="AW17" s="44"/>
      <c r="AX17" s="44"/>
      <c r="AY17" s="44"/>
      <c r="AZ17" s="44"/>
      <c r="BA17" s="72"/>
    </row>
    <row r="18" spans="1:252" s="1" customFormat="1" ht="11.25" customHeight="1">
      <c r="A18" s="38"/>
      <c r="B18" s="145" t="s">
        <v>157</v>
      </c>
      <c r="C18" s="76"/>
      <c r="D18" s="74">
        <f t="shared" si="0"/>
        <v>0</v>
      </c>
      <c r="E18" s="39">
        <f t="shared" si="1"/>
        <v>0</v>
      </c>
      <c r="F18" s="40">
        <f t="shared" si="2"/>
        <v>0</v>
      </c>
      <c r="G18" s="40">
        <f t="shared" si="3"/>
        <v>0</v>
      </c>
      <c r="H18" s="41">
        <f t="shared" si="4"/>
        <v>0</v>
      </c>
      <c r="I18" s="44"/>
      <c r="J18" s="44"/>
      <c r="K18" s="44"/>
      <c r="L18" s="44"/>
      <c r="M18" s="72"/>
      <c r="N18" s="44"/>
      <c r="O18" s="44"/>
      <c r="P18" s="44"/>
      <c r="Q18" s="44"/>
      <c r="R18" s="104"/>
      <c r="S18" s="44"/>
      <c r="T18" s="44"/>
      <c r="U18" s="44"/>
      <c r="V18" s="44"/>
      <c r="W18" s="72"/>
      <c r="X18" s="44"/>
      <c r="Y18" s="44"/>
      <c r="Z18" s="44"/>
      <c r="AA18" s="44"/>
      <c r="AB18" s="104"/>
      <c r="AC18" s="44"/>
      <c r="AD18" s="44"/>
      <c r="AE18" s="44"/>
      <c r="AF18" s="44"/>
      <c r="AG18" s="72"/>
      <c r="AH18" s="44"/>
      <c r="AI18" s="44"/>
      <c r="AJ18" s="44"/>
      <c r="AK18" s="44"/>
      <c r="AL18" s="104"/>
      <c r="AM18" s="44"/>
      <c r="AN18" s="44"/>
      <c r="AO18" s="44"/>
      <c r="AP18" s="44"/>
      <c r="AQ18" s="72"/>
      <c r="AR18" s="44"/>
      <c r="AS18" s="44"/>
      <c r="AT18" s="44"/>
      <c r="AU18" s="44"/>
      <c r="AV18" s="104"/>
      <c r="AW18" s="44"/>
      <c r="AX18" s="44"/>
      <c r="AY18" s="44"/>
      <c r="AZ18" s="44"/>
      <c r="BA18" s="72"/>
      <c r="BD18" s="19"/>
    </row>
    <row r="19" spans="1:252" s="1" customFormat="1" ht="11.25" customHeight="1">
      <c r="A19" s="38">
        <v>4</v>
      </c>
      <c r="B19" s="144" t="s">
        <v>158</v>
      </c>
      <c r="C19" s="76">
        <v>1</v>
      </c>
      <c r="D19" s="74">
        <f t="shared" si="0"/>
        <v>60</v>
      </c>
      <c r="E19" s="39">
        <f t="shared" si="1"/>
        <v>15</v>
      </c>
      <c r="F19" s="40">
        <f t="shared" si="2"/>
        <v>0</v>
      </c>
      <c r="G19" s="40">
        <f t="shared" si="3"/>
        <v>30</v>
      </c>
      <c r="H19" s="41">
        <f t="shared" si="4"/>
        <v>15</v>
      </c>
      <c r="I19" s="44"/>
      <c r="J19" s="44"/>
      <c r="K19" s="44"/>
      <c r="L19" s="44"/>
      <c r="M19" s="72"/>
      <c r="N19" s="44"/>
      <c r="O19" s="44"/>
      <c r="P19" s="44"/>
      <c r="Q19" s="44"/>
      <c r="R19" s="104"/>
      <c r="S19" s="44"/>
      <c r="T19" s="44"/>
      <c r="U19" s="44"/>
      <c r="V19" s="44"/>
      <c r="W19" s="72"/>
      <c r="X19" s="44"/>
      <c r="Y19" s="44"/>
      <c r="Z19" s="44"/>
      <c r="AA19" s="44"/>
      <c r="AB19" s="104"/>
      <c r="AC19" s="44"/>
      <c r="AD19" s="44"/>
      <c r="AE19" s="44"/>
      <c r="AF19" s="44"/>
      <c r="AG19" s="72"/>
      <c r="AH19" s="44"/>
      <c r="AI19" s="44"/>
      <c r="AJ19" s="44"/>
      <c r="AK19" s="44"/>
      <c r="AL19" s="104"/>
      <c r="AM19" s="279">
        <v>15</v>
      </c>
      <c r="AN19" s="44"/>
      <c r="AO19" s="44">
        <v>30</v>
      </c>
      <c r="AP19" s="44">
        <v>15</v>
      </c>
      <c r="AQ19" s="72">
        <v>6</v>
      </c>
      <c r="AR19" s="44"/>
      <c r="AS19" s="44"/>
      <c r="AT19" s="44"/>
      <c r="AU19" s="44"/>
      <c r="AV19" s="104"/>
      <c r="AW19" s="44"/>
      <c r="AX19" s="44"/>
      <c r="AY19" s="44"/>
      <c r="AZ19" s="44"/>
      <c r="BA19" s="72"/>
    </row>
    <row r="20" spans="1:252" s="1" customFormat="1" ht="11.25" customHeight="1">
      <c r="A20" s="38"/>
      <c r="B20" s="145" t="s">
        <v>159</v>
      </c>
      <c r="C20" s="76"/>
      <c r="D20" s="74">
        <f t="shared" si="0"/>
        <v>0</v>
      </c>
      <c r="E20" s="39">
        <f t="shared" si="1"/>
        <v>0</v>
      </c>
      <c r="F20" s="40">
        <f t="shared" si="2"/>
        <v>0</v>
      </c>
      <c r="G20" s="40">
        <f t="shared" si="3"/>
        <v>0</v>
      </c>
      <c r="H20" s="41">
        <f t="shared" si="4"/>
        <v>0</v>
      </c>
      <c r="I20" s="44"/>
      <c r="J20" s="44"/>
      <c r="K20" s="44"/>
      <c r="L20" s="44"/>
      <c r="M20" s="72"/>
      <c r="N20" s="44"/>
      <c r="O20" s="44"/>
      <c r="P20" s="44"/>
      <c r="Q20" s="44"/>
      <c r="R20" s="104"/>
      <c r="S20" s="44"/>
      <c r="T20" s="44"/>
      <c r="U20" s="44"/>
      <c r="V20" s="44"/>
      <c r="W20" s="72"/>
      <c r="X20" s="44"/>
      <c r="Y20" s="44"/>
      <c r="Z20" s="44"/>
      <c r="AA20" s="44"/>
      <c r="AB20" s="104"/>
      <c r="AC20" s="44"/>
      <c r="AD20" s="44"/>
      <c r="AE20" s="44"/>
      <c r="AF20" s="44"/>
      <c r="AG20" s="72"/>
      <c r="AH20" s="44"/>
      <c r="AI20" s="44"/>
      <c r="AJ20" s="44"/>
      <c r="AK20" s="44"/>
      <c r="AL20" s="104"/>
      <c r="AM20" s="44"/>
      <c r="AN20" s="44"/>
      <c r="AO20" s="44"/>
      <c r="AP20" s="44"/>
      <c r="AQ20" s="72"/>
      <c r="AR20" s="44"/>
      <c r="AS20" s="44"/>
      <c r="AT20" s="44"/>
      <c r="AU20" s="44"/>
      <c r="AV20" s="104"/>
      <c r="AW20" s="44"/>
      <c r="AX20" s="44"/>
      <c r="AY20" s="44"/>
      <c r="AZ20" s="44"/>
      <c r="BA20" s="72"/>
      <c r="BB20" s="45"/>
      <c r="BC20" s="45"/>
      <c r="BD20" s="19"/>
    </row>
    <row r="21" spans="1:252" s="49" customFormat="1" ht="11.25" customHeight="1">
      <c r="A21" s="38">
        <v>5</v>
      </c>
      <c r="B21" s="144" t="s">
        <v>160</v>
      </c>
      <c r="C21" s="76"/>
      <c r="D21" s="74">
        <f t="shared" si="0"/>
        <v>60</v>
      </c>
      <c r="E21" s="39">
        <f t="shared" si="1"/>
        <v>30</v>
      </c>
      <c r="F21" s="40">
        <f t="shared" si="2"/>
        <v>0</v>
      </c>
      <c r="G21" s="40">
        <f t="shared" si="3"/>
        <v>15</v>
      </c>
      <c r="H21" s="41">
        <f t="shared" si="4"/>
        <v>15</v>
      </c>
      <c r="I21" s="44"/>
      <c r="J21" s="44"/>
      <c r="K21" s="44"/>
      <c r="L21" s="44"/>
      <c r="M21" s="72"/>
      <c r="N21" s="44"/>
      <c r="O21" s="44"/>
      <c r="P21" s="44"/>
      <c r="Q21" s="44"/>
      <c r="R21" s="104"/>
      <c r="S21" s="44"/>
      <c r="T21" s="44"/>
      <c r="U21" s="44"/>
      <c r="V21" s="44"/>
      <c r="W21" s="72"/>
      <c r="X21" s="44"/>
      <c r="Y21" s="44"/>
      <c r="Z21" s="44"/>
      <c r="AA21" s="44"/>
      <c r="AB21" s="104"/>
      <c r="AC21" s="44"/>
      <c r="AD21" s="44"/>
      <c r="AE21" s="44"/>
      <c r="AF21" s="44"/>
      <c r="AG21" s="72"/>
      <c r="AH21" s="44"/>
      <c r="AI21" s="44"/>
      <c r="AJ21" s="44"/>
      <c r="AK21" s="44"/>
      <c r="AL21" s="104"/>
      <c r="AM21" s="280">
        <v>30</v>
      </c>
      <c r="AN21" s="44"/>
      <c r="AO21" s="44">
        <v>15</v>
      </c>
      <c r="AP21" s="44">
        <v>15</v>
      </c>
      <c r="AQ21" s="72">
        <v>5</v>
      </c>
      <c r="AR21" s="44"/>
      <c r="AS21" s="44"/>
      <c r="AT21" s="44"/>
      <c r="AU21" s="44"/>
      <c r="AV21" s="104"/>
      <c r="AW21" s="44"/>
      <c r="AX21" s="44"/>
      <c r="AY21" s="44"/>
      <c r="AZ21" s="44"/>
      <c r="BA21" s="72"/>
      <c r="BB21" s="77"/>
      <c r="BC21" s="46"/>
      <c r="BD21" s="47"/>
      <c r="BE21" s="48"/>
      <c r="BF21" s="48"/>
      <c r="BG21" s="48"/>
      <c r="BH21" s="48"/>
      <c r="BI21" s="48"/>
      <c r="CX21" s="50"/>
      <c r="CY21" s="50"/>
      <c r="CZ21" s="47"/>
      <c r="DA21" s="48"/>
      <c r="DB21" s="48"/>
      <c r="DC21" s="48"/>
      <c r="DD21" s="48"/>
      <c r="DE21" s="48"/>
      <c r="ET21" s="50"/>
      <c r="EU21" s="50"/>
      <c r="EV21" s="47"/>
      <c r="EW21" s="48"/>
      <c r="EX21" s="48"/>
      <c r="EY21" s="48"/>
      <c r="EZ21" s="48"/>
      <c r="FA21" s="48"/>
      <c r="GP21" s="50"/>
      <c r="GQ21" s="50"/>
      <c r="GR21" s="47"/>
      <c r="GS21" s="48"/>
      <c r="GT21" s="48"/>
      <c r="GU21" s="48"/>
      <c r="GV21" s="48"/>
      <c r="GW21" s="48"/>
      <c r="IL21" s="50"/>
      <c r="IM21" s="50"/>
      <c r="IN21" s="47"/>
      <c r="IO21" s="48"/>
      <c r="IP21" s="48"/>
      <c r="IQ21" s="48"/>
      <c r="IR21" s="48"/>
    </row>
    <row r="22" spans="1:252" s="51" customFormat="1" ht="11.25" customHeight="1">
      <c r="A22" s="38"/>
      <c r="B22" s="144" t="s">
        <v>161</v>
      </c>
      <c r="C22" s="76"/>
      <c r="D22" s="74">
        <f t="shared" si="0"/>
        <v>0</v>
      </c>
      <c r="E22" s="39">
        <f t="shared" si="1"/>
        <v>0</v>
      </c>
      <c r="F22" s="40">
        <f t="shared" si="2"/>
        <v>0</v>
      </c>
      <c r="G22" s="40">
        <f t="shared" si="3"/>
        <v>0</v>
      </c>
      <c r="H22" s="41">
        <f t="shared" si="4"/>
        <v>0</v>
      </c>
      <c r="I22" s="44"/>
      <c r="J22" s="44"/>
      <c r="K22" s="44"/>
      <c r="L22" s="44"/>
      <c r="M22" s="72"/>
      <c r="N22" s="44"/>
      <c r="O22" s="44"/>
      <c r="P22" s="44"/>
      <c r="Q22" s="44"/>
      <c r="R22" s="104"/>
      <c r="S22" s="44"/>
      <c r="T22" s="44"/>
      <c r="U22" s="44"/>
      <c r="V22" s="44"/>
      <c r="W22" s="72"/>
      <c r="X22" s="44"/>
      <c r="Y22" s="44"/>
      <c r="Z22" s="44"/>
      <c r="AA22" s="44"/>
      <c r="AB22" s="104"/>
      <c r="AC22" s="44"/>
      <c r="AD22" s="44"/>
      <c r="AE22" s="44"/>
      <c r="AF22" s="44"/>
      <c r="AG22" s="72"/>
      <c r="AH22" s="44"/>
      <c r="AI22" s="44"/>
      <c r="AJ22" s="44"/>
      <c r="AK22" s="44"/>
      <c r="AL22" s="104"/>
      <c r="AM22" s="44"/>
      <c r="AN22" s="44"/>
      <c r="AO22" s="44"/>
      <c r="AP22" s="44"/>
      <c r="AQ22" s="72"/>
      <c r="AR22" s="44"/>
      <c r="AS22" s="44"/>
      <c r="AT22" s="44"/>
      <c r="AU22" s="44"/>
      <c r="AV22" s="104"/>
      <c r="AW22" s="44"/>
      <c r="AX22" s="44"/>
      <c r="AY22" s="44"/>
      <c r="AZ22" s="44"/>
      <c r="BA22" s="72"/>
      <c r="BB22" s="45"/>
      <c r="BC22" s="45"/>
    </row>
    <row r="23" spans="1:252" s="1" customFormat="1" ht="11.25" customHeight="1">
      <c r="A23" s="38">
        <v>6</v>
      </c>
      <c r="B23" s="144" t="s">
        <v>162</v>
      </c>
      <c r="C23" s="76"/>
      <c r="D23" s="74">
        <f>SUM(E23,F23,G23,H23)</f>
        <v>45</v>
      </c>
      <c r="E23" s="39">
        <f t="shared" si="1"/>
        <v>15</v>
      </c>
      <c r="F23" s="40">
        <f t="shared" si="2"/>
        <v>0</v>
      </c>
      <c r="G23" s="40">
        <f t="shared" si="3"/>
        <v>30</v>
      </c>
      <c r="H23" s="41">
        <f t="shared" si="4"/>
        <v>0</v>
      </c>
      <c r="I23" s="52"/>
      <c r="J23" s="52"/>
      <c r="K23" s="52"/>
      <c r="L23" s="52"/>
      <c r="M23" s="73"/>
      <c r="N23" s="52"/>
      <c r="O23" s="52"/>
      <c r="P23" s="52"/>
      <c r="Q23" s="52"/>
      <c r="R23" s="125"/>
      <c r="S23" s="52"/>
      <c r="T23" s="52"/>
      <c r="U23" s="52"/>
      <c r="V23" s="52"/>
      <c r="W23" s="73"/>
      <c r="X23" s="52"/>
      <c r="Y23" s="52"/>
      <c r="Z23" s="52"/>
      <c r="AA23" s="52"/>
      <c r="AB23" s="125"/>
      <c r="AC23" s="52"/>
      <c r="AD23" s="52"/>
      <c r="AE23" s="52"/>
      <c r="AF23" s="52"/>
      <c r="AG23" s="73"/>
      <c r="AH23" s="44"/>
      <c r="AI23" s="44"/>
      <c r="AJ23" s="44"/>
      <c r="AK23" s="44"/>
      <c r="AL23" s="104"/>
      <c r="AM23" s="44">
        <v>15</v>
      </c>
      <c r="AN23" s="44"/>
      <c r="AO23" s="44">
        <v>30</v>
      </c>
      <c r="AP23" s="44"/>
      <c r="AQ23" s="72">
        <v>4</v>
      </c>
      <c r="AR23" s="44"/>
      <c r="AS23" s="44"/>
      <c r="AT23" s="44"/>
      <c r="AU23" s="44"/>
      <c r="AV23" s="104"/>
      <c r="AW23" s="44"/>
      <c r="AX23" s="44"/>
      <c r="AY23" s="44"/>
      <c r="AZ23" s="44"/>
      <c r="BA23" s="72"/>
      <c r="BB23" s="45"/>
      <c r="BC23" s="45"/>
      <c r="BD23" s="19"/>
    </row>
    <row r="24" spans="1:252" s="1" customFormat="1" ht="11.25" customHeight="1">
      <c r="A24" s="38"/>
      <c r="B24" s="282"/>
      <c r="C24" s="76"/>
      <c r="D24" s="74">
        <f>SUM(E24,F24,G24,H24)</f>
        <v>0</v>
      </c>
      <c r="E24" s="39">
        <f t="shared" si="1"/>
        <v>0</v>
      </c>
      <c r="F24" s="40">
        <f t="shared" si="2"/>
        <v>0</v>
      </c>
      <c r="G24" s="40">
        <f t="shared" si="3"/>
        <v>0</v>
      </c>
      <c r="H24" s="41">
        <f t="shared" si="4"/>
        <v>0</v>
      </c>
      <c r="I24" s="44"/>
      <c r="J24" s="44"/>
      <c r="K24" s="44"/>
      <c r="L24" s="44"/>
      <c r="M24" s="72"/>
      <c r="N24" s="44"/>
      <c r="O24" s="44"/>
      <c r="P24" s="44"/>
      <c r="Q24" s="44"/>
      <c r="R24" s="104"/>
      <c r="S24" s="44"/>
      <c r="T24" s="44"/>
      <c r="U24" s="44"/>
      <c r="V24" s="44"/>
      <c r="W24" s="72"/>
      <c r="X24" s="44"/>
      <c r="Y24" s="44"/>
      <c r="Z24" s="44"/>
      <c r="AA24" s="44"/>
      <c r="AB24" s="104"/>
      <c r="AC24" s="44"/>
      <c r="AD24" s="44"/>
      <c r="AE24" s="44"/>
      <c r="AF24" s="44"/>
      <c r="AG24" s="72"/>
      <c r="AH24" s="44"/>
      <c r="AI24" s="44"/>
      <c r="AJ24" s="44"/>
      <c r="AK24" s="44"/>
      <c r="AL24" s="104"/>
      <c r="AM24" s="44"/>
      <c r="AN24" s="44"/>
      <c r="AO24" s="44"/>
      <c r="AP24" s="44"/>
      <c r="AQ24" s="72"/>
      <c r="AR24" s="44"/>
      <c r="AS24" s="44"/>
      <c r="AT24" s="44"/>
      <c r="AU24" s="44"/>
      <c r="AV24" s="104"/>
      <c r="AW24" s="44"/>
      <c r="AX24" s="44"/>
      <c r="AY24" s="44"/>
      <c r="AZ24" s="44"/>
      <c r="BA24" s="72"/>
      <c r="BB24" s="45"/>
      <c r="BC24" s="45"/>
    </row>
    <row r="25" spans="1:252" s="1" customFormat="1" ht="11.25" customHeight="1">
      <c r="A25" s="38">
        <v>7</v>
      </c>
      <c r="B25" s="145" t="s">
        <v>150</v>
      </c>
      <c r="C25" s="76"/>
      <c r="D25" s="74">
        <f>SUM(E25,F25,G25,H25)</f>
        <v>45</v>
      </c>
      <c r="E25" s="39">
        <f t="shared" si="1"/>
        <v>0</v>
      </c>
      <c r="F25" s="40">
        <f t="shared" si="2"/>
        <v>0</v>
      </c>
      <c r="G25" s="40">
        <f t="shared" si="3"/>
        <v>0</v>
      </c>
      <c r="H25" s="41">
        <f t="shared" si="4"/>
        <v>45</v>
      </c>
      <c r="I25" s="44"/>
      <c r="J25" s="44"/>
      <c r="K25" s="44"/>
      <c r="L25" s="44"/>
      <c r="M25" s="72"/>
      <c r="N25" s="44"/>
      <c r="O25" s="44"/>
      <c r="P25" s="44"/>
      <c r="Q25" s="44"/>
      <c r="R25" s="104"/>
      <c r="S25" s="44"/>
      <c r="T25" s="44"/>
      <c r="U25" s="44"/>
      <c r="V25" s="44"/>
      <c r="W25" s="72"/>
      <c r="X25" s="44"/>
      <c r="Y25" s="44"/>
      <c r="Z25" s="44"/>
      <c r="AA25" s="44"/>
      <c r="AB25" s="104"/>
      <c r="AC25" s="44"/>
      <c r="AD25" s="44"/>
      <c r="AE25" s="44"/>
      <c r="AF25" s="44"/>
      <c r="AG25" s="72"/>
      <c r="AH25" s="44"/>
      <c r="AI25" s="44"/>
      <c r="AJ25" s="44"/>
      <c r="AK25" s="44">
        <v>15</v>
      </c>
      <c r="AL25" s="104">
        <v>3</v>
      </c>
      <c r="AM25" s="44"/>
      <c r="AN25" s="44"/>
      <c r="AO25" s="44"/>
      <c r="AP25" s="44">
        <v>30</v>
      </c>
      <c r="AQ25" s="72">
        <v>15</v>
      </c>
      <c r="AR25" s="52"/>
      <c r="AS25" s="52"/>
      <c r="AT25" s="52"/>
      <c r="AU25" s="52"/>
      <c r="AV25" s="125"/>
      <c r="AW25" s="52"/>
      <c r="AX25" s="52"/>
      <c r="AY25" s="52"/>
      <c r="AZ25" s="52"/>
      <c r="BA25" s="73"/>
      <c r="BB25" s="45"/>
      <c r="BC25" s="45"/>
    </row>
    <row r="26" spans="1:252" s="1" customFormat="1" ht="11.25" customHeight="1">
      <c r="A26" s="38"/>
      <c r="B26" s="137"/>
      <c r="C26" s="76"/>
      <c r="D26" s="74"/>
      <c r="E26" s="39"/>
      <c r="F26" s="40"/>
      <c r="G26" s="40"/>
      <c r="H26" s="41"/>
      <c r="I26" s="44"/>
      <c r="J26" s="44"/>
      <c r="K26" s="44"/>
      <c r="L26" s="44"/>
      <c r="M26" s="72"/>
      <c r="N26" s="44"/>
      <c r="O26" s="44"/>
      <c r="P26" s="44"/>
      <c r="Q26" s="44"/>
      <c r="R26" s="104"/>
      <c r="S26" s="44"/>
      <c r="T26" s="44"/>
      <c r="U26" s="44"/>
      <c r="V26" s="44"/>
      <c r="W26" s="72"/>
      <c r="X26" s="44"/>
      <c r="Y26" s="44"/>
      <c r="Z26" s="44"/>
      <c r="AA26" s="44"/>
      <c r="AB26" s="104"/>
      <c r="AC26" s="44"/>
      <c r="AD26" s="44"/>
      <c r="AE26" s="44"/>
      <c r="AF26" s="44"/>
      <c r="AG26" s="72"/>
      <c r="AH26" s="44"/>
      <c r="AI26" s="44"/>
      <c r="AJ26" s="44"/>
      <c r="AK26" s="44"/>
      <c r="AL26" s="104"/>
      <c r="AM26" s="44"/>
      <c r="AN26" s="44"/>
      <c r="AO26" s="44"/>
      <c r="AP26" s="44"/>
      <c r="AQ26" s="72"/>
      <c r="AR26" s="44"/>
      <c r="AS26" s="44"/>
      <c r="AT26" s="44"/>
      <c r="AU26" s="44"/>
      <c r="AV26" s="104"/>
      <c r="AW26" s="44"/>
      <c r="AX26" s="44"/>
      <c r="AY26" s="44"/>
      <c r="AZ26" s="44"/>
      <c r="BA26" s="72"/>
      <c r="BB26" s="45"/>
      <c r="BC26" s="45"/>
      <c r="BD26" s="19"/>
    </row>
    <row r="27" spans="1:252" s="51" customFormat="1" ht="11.25" customHeight="1">
      <c r="A27" s="38"/>
      <c r="B27" s="139"/>
      <c r="C27" s="76"/>
      <c r="D27" s="74"/>
      <c r="E27" s="39"/>
      <c r="F27" s="40"/>
      <c r="G27" s="40"/>
      <c r="H27" s="41"/>
      <c r="I27" s="44"/>
      <c r="J27" s="44"/>
      <c r="K27" s="44"/>
      <c r="L27" s="44"/>
      <c r="M27" s="72"/>
      <c r="N27" s="44"/>
      <c r="O27" s="44"/>
      <c r="P27" s="44"/>
      <c r="Q27" s="44"/>
      <c r="R27" s="104"/>
      <c r="S27" s="44"/>
      <c r="T27" s="44"/>
      <c r="U27" s="44"/>
      <c r="V27" s="44"/>
      <c r="W27" s="72"/>
      <c r="X27" s="44"/>
      <c r="Y27" s="44"/>
      <c r="Z27" s="44"/>
      <c r="AA27" s="44"/>
      <c r="AB27" s="104"/>
      <c r="AC27" s="44"/>
      <c r="AD27" s="44"/>
      <c r="AE27" s="44"/>
      <c r="AF27" s="44"/>
      <c r="AG27" s="72"/>
      <c r="AH27" s="44"/>
      <c r="AI27" s="44"/>
      <c r="AJ27" s="44"/>
      <c r="AK27" s="44"/>
      <c r="AL27" s="104"/>
      <c r="AM27" s="44"/>
      <c r="AN27" s="44"/>
      <c r="AO27" s="44"/>
      <c r="AP27" s="44"/>
      <c r="AQ27" s="72"/>
      <c r="AR27" s="44"/>
      <c r="AS27" s="44"/>
      <c r="AT27" s="44"/>
      <c r="AU27" s="44"/>
      <c r="AV27" s="104"/>
      <c r="AW27" s="44"/>
      <c r="AX27" s="44"/>
      <c r="AY27" s="44"/>
      <c r="AZ27" s="44"/>
      <c r="BA27" s="72"/>
    </row>
    <row r="28" spans="1:252" s="1" customFormat="1" ht="11.25" customHeight="1">
      <c r="A28" s="38"/>
      <c r="B28" s="136"/>
      <c r="C28" s="76"/>
      <c r="D28" s="74"/>
      <c r="E28" s="39"/>
      <c r="F28" s="40"/>
      <c r="G28" s="40"/>
      <c r="H28" s="41"/>
      <c r="I28" s="44"/>
      <c r="J28" s="44"/>
      <c r="K28" s="44"/>
      <c r="L28" s="44"/>
      <c r="M28" s="72"/>
      <c r="N28" s="44"/>
      <c r="O28" s="44"/>
      <c r="P28" s="44"/>
      <c r="Q28" s="44"/>
      <c r="R28" s="104"/>
      <c r="S28" s="44"/>
      <c r="T28" s="44"/>
      <c r="U28" s="44"/>
      <c r="V28" s="44"/>
      <c r="W28" s="72"/>
      <c r="X28" s="44"/>
      <c r="Y28" s="44"/>
      <c r="Z28" s="44"/>
      <c r="AA28" s="44"/>
      <c r="AB28" s="104"/>
      <c r="AC28" s="44"/>
      <c r="AD28" s="44"/>
      <c r="AE28" s="44"/>
      <c r="AF28" s="44"/>
      <c r="AG28" s="72"/>
      <c r="AH28" s="44"/>
      <c r="AI28" s="44"/>
      <c r="AJ28" s="44"/>
      <c r="AK28" s="44"/>
      <c r="AL28" s="104"/>
      <c r="AM28" s="44"/>
      <c r="AN28" s="44"/>
      <c r="AO28" s="44"/>
      <c r="AP28" s="44"/>
      <c r="AQ28" s="72"/>
      <c r="AR28" s="44"/>
      <c r="AS28" s="44"/>
      <c r="AT28" s="44"/>
      <c r="AU28" s="44"/>
      <c r="AV28" s="104"/>
      <c r="AW28" s="44"/>
      <c r="AX28" s="44"/>
      <c r="AY28" s="44"/>
      <c r="AZ28" s="44"/>
      <c r="BA28" s="72"/>
      <c r="BB28" s="45"/>
      <c r="BC28" s="45"/>
      <c r="BD28" s="19"/>
    </row>
    <row r="29" spans="1:252" s="51" customFormat="1" ht="11.25" customHeight="1">
      <c r="A29" s="38"/>
      <c r="B29" s="139"/>
      <c r="C29" s="76"/>
      <c r="D29" s="74"/>
      <c r="E29" s="39"/>
      <c r="F29" s="40"/>
      <c r="G29" s="40"/>
      <c r="H29" s="41"/>
      <c r="I29" s="44"/>
      <c r="J29" s="44"/>
      <c r="K29" s="44"/>
      <c r="L29" s="44"/>
      <c r="M29" s="72"/>
      <c r="N29" s="44"/>
      <c r="O29" s="44"/>
      <c r="P29" s="44"/>
      <c r="Q29" s="44"/>
      <c r="R29" s="104"/>
      <c r="S29" s="44"/>
      <c r="T29" s="44"/>
      <c r="U29" s="44"/>
      <c r="V29" s="44"/>
      <c r="W29" s="72"/>
      <c r="X29" s="44"/>
      <c r="Y29" s="44"/>
      <c r="Z29" s="44"/>
      <c r="AA29" s="44"/>
      <c r="AB29" s="104"/>
      <c r="AC29" s="44"/>
      <c r="AD29" s="44"/>
      <c r="AE29" s="44"/>
      <c r="AF29" s="44"/>
      <c r="AG29" s="72"/>
      <c r="AH29" s="44"/>
      <c r="AI29" s="44"/>
      <c r="AJ29" s="44"/>
      <c r="AK29" s="44"/>
      <c r="AL29" s="104"/>
      <c r="AM29" s="44"/>
      <c r="AN29" s="44"/>
      <c r="AO29" s="44"/>
      <c r="AP29" s="44"/>
      <c r="AQ29" s="72"/>
      <c r="AR29" s="44"/>
      <c r="AS29" s="44"/>
      <c r="AT29" s="44"/>
      <c r="AU29" s="44"/>
      <c r="AV29" s="104"/>
      <c r="AW29" s="44"/>
      <c r="AX29" s="44"/>
      <c r="AY29" s="44"/>
      <c r="AZ29" s="44"/>
      <c r="BA29" s="72"/>
      <c r="BD29" s="53"/>
    </row>
    <row r="30" spans="1:252" s="54" customFormat="1" ht="11.25" customHeight="1">
      <c r="A30" s="38"/>
      <c r="B30" s="139"/>
      <c r="C30" s="76"/>
      <c r="D30" s="74">
        <f t="shared" si="0"/>
        <v>0</v>
      </c>
      <c r="E30" s="39">
        <f t="shared" ref="E30:H34" si="5">SUM(I30,N30,S30,X30,AC30,AH30,AM30,AR30,AW30)*15</f>
        <v>0</v>
      </c>
      <c r="F30" s="40">
        <f t="shared" si="5"/>
        <v>0</v>
      </c>
      <c r="G30" s="40">
        <f t="shared" si="5"/>
        <v>0</v>
      </c>
      <c r="H30" s="41">
        <f t="shared" si="5"/>
        <v>0</v>
      </c>
      <c r="I30" s="44"/>
      <c r="J30" s="44"/>
      <c r="K30" s="44"/>
      <c r="L30" s="44"/>
      <c r="M30" s="72"/>
      <c r="N30" s="44"/>
      <c r="O30" s="44"/>
      <c r="P30" s="44"/>
      <c r="Q30" s="44"/>
      <c r="R30" s="104"/>
      <c r="S30" s="44"/>
      <c r="T30" s="44"/>
      <c r="U30" s="44"/>
      <c r="V30" s="44"/>
      <c r="W30" s="72"/>
      <c r="X30" s="44"/>
      <c r="Y30" s="44"/>
      <c r="Z30" s="44"/>
      <c r="AA30" s="44"/>
      <c r="AB30" s="104"/>
      <c r="AC30" s="44"/>
      <c r="AD30" s="44"/>
      <c r="AE30" s="44"/>
      <c r="AF30" s="44"/>
      <c r="AG30" s="72"/>
      <c r="AH30" s="44"/>
      <c r="AI30" s="44"/>
      <c r="AJ30" s="44"/>
      <c r="AK30" s="44"/>
      <c r="AL30" s="104"/>
      <c r="AM30" s="44"/>
      <c r="AN30" s="44"/>
      <c r="AO30" s="44"/>
      <c r="AP30" s="44"/>
      <c r="AQ30" s="72"/>
      <c r="AR30" s="44"/>
      <c r="AS30" s="44"/>
      <c r="AT30" s="44"/>
      <c r="AU30" s="44"/>
      <c r="AV30" s="104"/>
      <c r="AW30" s="44"/>
      <c r="AX30" s="44"/>
      <c r="AY30" s="44"/>
      <c r="AZ30" s="44"/>
      <c r="BA30" s="72"/>
    </row>
    <row r="31" spans="1:252" s="51" customFormat="1" ht="11.25" customHeight="1">
      <c r="A31" s="38"/>
      <c r="B31" s="137"/>
      <c r="C31" s="76"/>
      <c r="D31" s="74">
        <f t="shared" si="0"/>
        <v>0</v>
      </c>
      <c r="E31" s="39">
        <f t="shared" si="5"/>
        <v>0</v>
      </c>
      <c r="F31" s="40">
        <f t="shared" si="5"/>
        <v>0</v>
      </c>
      <c r="G31" s="40">
        <f t="shared" si="5"/>
        <v>0</v>
      </c>
      <c r="H31" s="41">
        <f t="shared" si="5"/>
        <v>0</v>
      </c>
      <c r="I31" s="44"/>
      <c r="J31" s="44"/>
      <c r="K31" s="44"/>
      <c r="L31" s="44"/>
      <c r="M31" s="72"/>
      <c r="N31" s="44"/>
      <c r="O31" s="44"/>
      <c r="P31" s="44"/>
      <c r="Q31" s="44"/>
      <c r="R31" s="104"/>
      <c r="S31" s="44"/>
      <c r="T31" s="44"/>
      <c r="U31" s="44"/>
      <c r="V31" s="44"/>
      <c r="W31" s="72"/>
      <c r="X31" s="44"/>
      <c r="Y31" s="44"/>
      <c r="Z31" s="44"/>
      <c r="AA31" s="44"/>
      <c r="AB31" s="104"/>
      <c r="AC31" s="44"/>
      <c r="AD31" s="44"/>
      <c r="AE31" s="44"/>
      <c r="AF31" s="44"/>
      <c r="AG31" s="72"/>
      <c r="AH31" s="44"/>
      <c r="AI31" s="44"/>
      <c r="AJ31" s="44"/>
      <c r="AK31" s="44"/>
      <c r="AL31" s="104"/>
      <c r="AM31" s="44"/>
      <c r="AN31" s="44"/>
      <c r="AO31" s="44"/>
      <c r="AP31" s="44"/>
      <c r="AQ31" s="72"/>
      <c r="AR31" s="44"/>
      <c r="AS31" s="44"/>
      <c r="AT31" s="44"/>
      <c r="AU31" s="44"/>
      <c r="AV31" s="104"/>
      <c r="AW31" s="44"/>
      <c r="AX31" s="44"/>
      <c r="AY31" s="44"/>
      <c r="AZ31" s="44"/>
      <c r="BA31" s="72"/>
      <c r="BD31" s="53"/>
    </row>
    <row r="32" spans="1:252" s="54" customFormat="1" ht="11.25" customHeight="1">
      <c r="A32" s="38"/>
      <c r="B32" s="135"/>
      <c r="C32" s="76"/>
      <c r="D32" s="74">
        <f t="shared" si="0"/>
        <v>0</v>
      </c>
      <c r="E32" s="39">
        <f t="shared" si="5"/>
        <v>0</v>
      </c>
      <c r="F32" s="40">
        <f t="shared" si="5"/>
        <v>0</v>
      </c>
      <c r="G32" s="40">
        <f t="shared" si="5"/>
        <v>0</v>
      </c>
      <c r="H32" s="41">
        <f t="shared" si="5"/>
        <v>0</v>
      </c>
      <c r="I32" s="44"/>
      <c r="J32" s="44"/>
      <c r="K32" s="44"/>
      <c r="L32" s="44"/>
      <c r="M32" s="72"/>
      <c r="N32" s="44"/>
      <c r="O32" s="44"/>
      <c r="P32" s="44"/>
      <c r="Q32" s="44"/>
      <c r="R32" s="104"/>
      <c r="S32" s="44"/>
      <c r="T32" s="44"/>
      <c r="U32" s="44"/>
      <c r="V32" s="44"/>
      <c r="W32" s="72"/>
      <c r="X32" s="44"/>
      <c r="Y32" s="44"/>
      <c r="Z32" s="44"/>
      <c r="AA32" s="44"/>
      <c r="AB32" s="104"/>
      <c r="AC32" s="44"/>
      <c r="AD32" s="44"/>
      <c r="AE32" s="44"/>
      <c r="AF32" s="44"/>
      <c r="AG32" s="72"/>
      <c r="AH32" s="44"/>
      <c r="AI32" s="44"/>
      <c r="AJ32" s="44"/>
      <c r="AK32" s="44"/>
      <c r="AL32" s="104"/>
      <c r="AM32" s="44"/>
      <c r="AN32" s="44"/>
      <c r="AO32" s="44"/>
      <c r="AP32" s="44"/>
      <c r="AQ32" s="72"/>
      <c r="AR32" s="44"/>
      <c r="AS32" s="44"/>
      <c r="AT32" s="44"/>
      <c r="AU32" s="44"/>
      <c r="AV32" s="104"/>
      <c r="AW32" s="44"/>
      <c r="AX32" s="44"/>
      <c r="AY32" s="44"/>
      <c r="AZ32" s="44"/>
      <c r="BA32" s="72"/>
    </row>
    <row r="33" spans="1:252" s="49" customFormat="1" ht="11.25" customHeight="1">
      <c r="A33" s="38"/>
      <c r="B33" s="135"/>
      <c r="C33" s="76"/>
      <c r="D33" s="74">
        <f t="shared" si="0"/>
        <v>0</v>
      </c>
      <c r="E33" s="39">
        <f t="shared" si="5"/>
        <v>0</v>
      </c>
      <c r="F33" s="40">
        <f t="shared" si="5"/>
        <v>0</v>
      </c>
      <c r="G33" s="40">
        <f t="shared" si="5"/>
        <v>0</v>
      </c>
      <c r="H33" s="41">
        <f t="shared" si="5"/>
        <v>0</v>
      </c>
      <c r="I33" s="44"/>
      <c r="J33" s="44"/>
      <c r="K33" s="44"/>
      <c r="L33" s="44"/>
      <c r="M33" s="72"/>
      <c r="N33" s="44"/>
      <c r="O33" s="44"/>
      <c r="P33" s="44"/>
      <c r="Q33" s="44"/>
      <c r="R33" s="104"/>
      <c r="S33" s="44"/>
      <c r="T33" s="44"/>
      <c r="U33" s="44"/>
      <c r="V33" s="44"/>
      <c r="W33" s="72"/>
      <c r="X33" s="44"/>
      <c r="Y33" s="44"/>
      <c r="Z33" s="44"/>
      <c r="AA33" s="44"/>
      <c r="AB33" s="104"/>
      <c r="AC33" s="44"/>
      <c r="AD33" s="44"/>
      <c r="AE33" s="44"/>
      <c r="AF33" s="44"/>
      <c r="AG33" s="72"/>
      <c r="AH33" s="44"/>
      <c r="AI33" s="44"/>
      <c r="AJ33" s="44"/>
      <c r="AK33" s="44"/>
      <c r="AL33" s="104"/>
      <c r="AM33" s="44"/>
      <c r="AN33" s="44"/>
      <c r="AO33" s="44"/>
      <c r="AP33" s="44"/>
      <c r="AQ33" s="72"/>
      <c r="AR33" s="44"/>
      <c r="AS33" s="44"/>
      <c r="AT33" s="44"/>
      <c r="AU33" s="44"/>
      <c r="AV33" s="104"/>
      <c r="AW33" s="44"/>
      <c r="AX33" s="44"/>
      <c r="AY33" s="44"/>
      <c r="AZ33" s="44"/>
      <c r="BA33" s="72"/>
      <c r="BB33" s="77"/>
      <c r="BC33" s="46"/>
      <c r="BD33" s="47"/>
      <c r="BE33" s="48"/>
      <c r="BF33" s="48"/>
      <c r="BG33" s="48"/>
      <c r="BH33" s="48"/>
      <c r="BI33" s="48"/>
      <c r="CX33" s="50"/>
      <c r="CY33" s="50"/>
      <c r="CZ33" s="47"/>
      <c r="DA33" s="48"/>
      <c r="DB33" s="48"/>
      <c r="DC33" s="48"/>
      <c r="DD33" s="48"/>
      <c r="DE33" s="48"/>
      <c r="ET33" s="50"/>
      <c r="EU33" s="50"/>
      <c r="EV33" s="47"/>
      <c r="EW33" s="48"/>
      <c r="EX33" s="48"/>
      <c r="EY33" s="48"/>
      <c r="EZ33" s="48"/>
      <c r="FA33" s="48"/>
      <c r="GP33" s="50"/>
      <c r="GQ33" s="50"/>
      <c r="GR33" s="47"/>
      <c r="GS33" s="48"/>
      <c r="GT33" s="48"/>
      <c r="GU33" s="48"/>
      <c r="GV33" s="48"/>
      <c r="GW33" s="48"/>
      <c r="IL33" s="50"/>
      <c r="IM33" s="50"/>
      <c r="IN33" s="47"/>
      <c r="IO33" s="48"/>
      <c r="IP33" s="48"/>
      <c r="IQ33" s="48"/>
      <c r="IR33" s="48"/>
    </row>
    <row r="34" spans="1:252" s="51" customFormat="1" ht="11.25" customHeight="1" thickBot="1">
      <c r="A34" s="65"/>
      <c r="B34" s="140"/>
      <c r="C34" s="127"/>
      <c r="D34" s="74">
        <f t="shared" si="0"/>
        <v>0</v>
      </c>
      <c r="E34" s="39">
        <f t="shared" si="5"/>
        <v>0</v>
      </c>
      <c r="F34" s="40">
        <f t="shared" si="5"/>
        <v>0</v>
      </c>
      <c r="G34" s="40">
        <f t="shared" si="5"/>
        <v>0</v>
      </c>
      <c r="H34" s="41">
        <f t="shared" si="5"/>
        <v>0</v>
      </c>
      <c r="I34" s="66"/>
      <c r="J34" s="66"/>
      <c r="K34" s="66"/>
      <c r="L34" s="66"/>
      <c r="M34" s="86"/>
      <c r="N34" s="66"/>
      <c r="O34" s="66"/>
      <c r="P34" s="66"/>
      <c r="Q34" s="66"/>
      <c r="R34" s="126"/>
      <c r="S34" s="66"/>
      <c r="T34" s="66"/>
      <c r="U34" s="66"/>
      <c r="V34" s="66"/>
      <c r="W34" s="86"/>
      <c r="X34" s="66"/>
      <c r="Y34" s="66"/>
      <c r="Z34" s="66"/>
      <c r="AA34" s="66"/>
      <c r="AB34" s="126"/>
      <c r="AC34" s="66"/>
      <c r="AD34" s="66"/>
      <c r="AE34" s="66"/>
      <c r="AF34" s="66"/>
      <c r="AG34" s="86"/>
      <c r="AH34" s="66"/>
      <c r="AI34" s="66"/>
      <c r="AJ34" s="66"/>
      <c r="AK34" s="66"/>
      <c r="AL34" s="126"/>
      <c r="AM34" s="66"/>
      <c r="AN34" s="66"/>
      <c r="AO34" s="66"/>
      <c r="AP34" s="66"/>
      <c r="AQ34" s="86"/>
      <c r="AR34" s="66"/>
      <c r="AS34" s="66"/>
      <c r="AT34" s="66"/>
      <c r="AU34" s="66"/>
      <c r="AV34" s="126"/>
      <c r="AW34" s="66"/>
      <c r="AX34" s="66"/>
      <c r="AY34" s="66"/>
      <c r="AZ34" s="66"/>
      <c r="BA34" s="86"/>
      <c r="BB34" s="45"/>
      <c r="BC34" s="45"/>
    </row>
    <row r="35" spans="1:252" ht="11.25" customHeight="1" thickBot="1">
      <c r="A35" s="78"/>
      <c r="B35" s="79" t="s">
        <v>42</v>
      </c>
      <c r="C35" s="220">
        <f>SUM(C10:C34)</f>
        <v>22</v>
      </c>
      <c r="D35" s="212">
        <f>SUM(D10:D34)</f>
        <v>2505</v>
      </c>
      <c r="E35" s="213">
        <f>SUM(E10:E34)</f>
        <v>1185</v>
      </c>
      <c r="F35" s="214">
        <f t="shared" ref="F35:BA35" si="6">SUM(F10:F34)</f>
        <v>420</v>
      </c>
      <c r="G35" s="214">
        <f t="shared" si="6"/>
        <v>780</v>
      </c>
      <c r="H35" s="215">
        <f t="shared" si="6"/>
        <v>120</v>
      </c>
      <c r="I35" s="216">
        <f t="shared" si="6"/>
        <v>240</v>
      </c>
      <c r="J35" s="216">
        <f t="shared" si="6"/>
        <v>120</v>
      </c>
      <c r="K35" s="216">
        <f t="shared" si="6"/>
        <v>15</v>
      </c>
      <c r="L35" s="221">
        <f t="shared" si="6"/>
        <v>0</v>
      </c>
      <c r="M35" s="222">
        <f t="shared" si="6"/>
        <v>30</v>
      </c>
      <c r="N35" s="216">
        <f t="shared" si="6"/>
        <v>195</v>
      </c>
      <c r="O35" s="216">
        <f t="shared" si="6"/>
        <v>105</v>
      </c>
      <c r="P35" s="216">
        <f t="shared" si="6"/>
        <v>90</v>
      </c>
      <c r="Q35" s="221">
        <f t="shared" si="6"/>
        <v>0</v>
      </c>
      <c r="R35" s="223">
        <f t="shared" si="6"/>
        <v>30</v>
      </c>
      <c r="S35" s="216">
        <f t="shared" si="6"/>
        <v>195</v>
      </c>
      <c r="T35" s="216">
        <f t="shared" si="6"/>
        <v>75</v>
      </c>
      <c r="U35" s="216">
        <f t="shared" si="6"/>
        <v>105</v>
      </c>
      <c r="V35" s="221">
        <f t="shared" si="6"/>
        <v>15</v>
      </c>
      <c r="W35" s="222">
        <f t="shared" si="6"/>
        <v>30</v>
      </c>
      <c r="X35" s="216">
        <f t="shared" si="6"/>
        <v>150</v>
      </c>
      <c r="Y35" s="216">
        <f t="shared" si="6"/>
        <v>90</v>
      </c>
      <c r="Z35" s="216">
        <f t="shared" si="6"/>
        <v>165</v>
      </c>
      <c r="AA35" s="221">
        <f t="shared" si="6"/>
        <v>0</v>
      </c>
      <c r="AB35" s="223">
        <f t="shared" si="6"/>
        <v>30</v>
      </c>
      <c r="AC35" s="216">
        <f t="shared" si="6"/>
        <v>210</v>
      </c>
      <c r="AD35" s="216">
        <f t="shared" si="6"/>
        <v>30</v>
      </c>
      <c r="AE35" s="216">
        <f t="shared" si="6"/>
        <v>135</v>
      </c>
      <c r="AF35" s="221">
        <f t="shared" si="6"/>
        <v>0</v>
      </c>
      <c r="AG35" s="222">
        <f t="shared" si="6"/>
        <v>36</v>
      </c>
      <c r="AH35" s="216">
        <f t="shared" si="6"/>
        <v>135</v>
      </c>
      <c r="AI35" s="216">
        <f t="shared" si="6"/>
        <v>0</v>
      </c>
      <c r="AJ35" s="216">
        <f t="shared" si="6"/>
        <v>195</v>
      </c>
      <c r="AK35" s="221">
        <f t="shared" si="6"/>
        <v>45</v>
      </c>
      <c r="AL35" s="223">
        <f t="shared" si="6"/>
        <v>39</v>
      </c>
      <c r="AM35" s="216">
        <f t="shared" si="6"/>
        <v>60</v>
      </c>
      <c r="AN35" s="216">
        <f t="shared" si="6"/>
        <v>0</v>
      </c>
      <c r="AO35" s="216">
        <f t="shared" si="6"/>
        <v>75</v>
      </c>
      <c r="AP35" s="221">
        <f t="shared" si="6"/>
        <v>60</v>
      </c>
      <c r="AQ35" s="222">
        <f t="shared" si="6"/>
        <v>37</v>
      </c>
      <c r="AR35" s="80">
        <f t="shared" si="6"/>
        <v>0</v>
      </c>
      <c r="AS35" s="80">
        <f t="shared" si="6"/>
        <v>0</v>
      </c>
      <c r="AT35" s="80">
        <f t="shared" si="6"/>
        <v>0</v>
      </c>
      <c r="AU35" s="107">
        <f t="shared" si="6"/>
        <v>0</v>
      </c>
      <c r="AV35" s="106">
        <f t="shared" si="6"/>
        <v>0</v>
      </c>
      <c r="AW35" s="80">
        <f t="shared" si="6"/>
        <v>0</v>
      </c>
      <c r="AX35" s="80">
        <f t="shared" si="6"/>
        <v>0</v>
      </c>
      <c r="AY35" s="80">
        <f t="shared" si="6"/>
        <v>0</v>
      </c>
      <c r="AZ35" s="107">
        <f t="shared" si="6"/>
        <v>0</v>
      </c>
      <c r="BA35" s="102">
        <f t="shared" si="6"/>
        <v>0</v>
      </c>
      <c r="BC35" s="116" t="s">
        <v>55</v>
      </c>
    </row>
    <row r="36" spans="1:252" ht="11.25" customHeight="1" thickTop="1" thickBot="1">
      <c r="A36" s="321" t="s">
        <v>18</v>
      </c>
      <c r="B36" s="321" t="s">
        <v>19</v>
      </c>
      <c r="C36" s="321"/>
      <c r="D36" s="345" t="s">
        <v>136</v>
      </c>
      <c r="E36" s="345"/>
      <c r="F36" s="345"/>
      <c r="G36" s="345"/>
      <c r="H36" s="345"/>
      <c r="I36" s="299">
        <f>SUM(I35:L35)</f>
        <v>375</v>
      </c>
      <c r="J36" s="300"/>
      <c r="K36" s="300"/>
      <c r="L36" s="300"/>
      <c r="M36" s="115"/>
      <c r="N36" s="300">
        <f>SUM(N35:Q35)</f>
        <v>390</v>
      </c>
      <c r="O36" s="300"/>
      <c r="P36" s="300"/>
      <c r="Q36" s="300"/>
      <c r="R36" s="115"/>
      <c r="S36" s="299">
        <f>SUM(S35:V35)</f>
        <v>390</v>
      </c>
      <c r="T36" s="300"/>
      <c r="U36" s="300"/>
      <c r="V36" s="300"/>
      <c r="W36" s="115"/>
      <c r="X36" s="300">
        <f>SUM(X35:AA35)</f>
        <v>405</v>
      </c>
      <c r="Y36" s="300"/>
      <c r="Z36" s="300"/>
      <c r="AA36" s="300"/>
      <c r="AB36" s="115"/>
      <c r="AC36" s="299">
        <f>SUM(AC35:AF35)</f>
        <v>375</v>
      </c>
      <c r="AD36" s="300"/>
      <c r="AE36" s="300"/>
      <c r="AF36" s="300"/>
      <c r="AG36" s="115"/>
      <c r="AH36" s="300">
        <f>SUM(AH35:AK35)</f>
        <v>375</v>
      </c>
      <c r="AI36" s="300"/>
      <c r="AJ36" s="300"/>
      <c r="AK36" s="300"/>
      <c r="AL36" s="115"/>
      <c r="AM36" s="299">
        <f>SUM(AM35:AP35)</f>
        <v>195</v>
      </c>
      <c r="AN36" s="300"/>
      <c r="AO36" s="300"/>
      <c r="AP36" s="300"/>
      <c r="AQ36" s="115"/>
      <c r="AR36" s="300">
        <f>SUM(AR35:AU35)</f>
        <v>0</v>
      </c>
      <c r="AS36" s="300"/>
      <c r="AT36" s="300"/>
      <c r="AU36" s="300"/>
      <c r="AV36" s="115"/>
      <c r="AW36" s="299">
        <f>SUM(AW35:AZ35)</f>
        <v>0</v>
      </c>
      <c r="AX36" s="300"/>
      <c r="AY36" s="300"/>
      <c r="AZ36" s="300"/>
      <c r="BA36" s="115"/>
      <c r="BC36" s="116">
        <f>SUM(I36:BB36)*15</f>
        <v>37575</v>
      </c>
    </row>
    <row r="37" spans="1:252" ht="11.25" customHeight="1" thickTop="1" thickBot="1">
      <c r="A37" s="322"/>
      <c r="B37" s="322"/>
      <c r="C37" s="322"/>
      <c r="D37" s="335" t="s">
        <v>20</v>
      </c>
      <c r="E37" s="335"/>
      <c r="F37" s="335"/>
      <c r="G37" s="335"/>
      <c r="H37" s="335"/>
      <c r="I37" s="376">
        <f>KIER_kierunkowe!I38</f>
        <v>3</v>
      </c>
      <c r="J37" s="375"/>
      <c r="K37" s="375"/>
      <c r="L37" s="375"/>
      <c r="M37" s="130"/>
      <c r="N37" s="375">
        <f>KIER_kierunkowe!N38</f>
        <v>4</v>
      </c>
      <c r="O37" s="375"/>
      <c r="P37" s="375"/>
      <c r="Q37" s="375"/>
      <c r="R37" s="130"/>
      <c r="S37" s="376">
        <f>KIER_kierunkowe!S38</f>
        <v>3</v>
      </c>
      <c r="T37" s="375"/>
      <c r="U37" s="375"/>
      <c r="V37" s="375"/>
      <c r="W37" s="130"/>
      <c r="X37" s="375">
        <f>KIER_kierunkowe!X38</f>
        <v>4</v>
      </c>
      <c r="Y37" s="375"/>
      <c r="Z37" s="375"/>
      <c r="AA37" s="375"/>
      <c r="AB37" s="130"/>
      <c r="AC37" s="376">
        <f>KIER_kierunkowe!AC38</f>
        <v>4</v>
      </c>
      <c r="AD37" s="375"/>
      <c r="AE37" s="375"/>
      <c r="AF37" s="375"/>
      <c r="AG37" s="130"/>
      <c r="AH37" s="375">
        <f>KIER_kierunkowe!AH38+1</f>
        <v>3</v>
      </c>
      <c r="AI37" s="375"/>
      <c r="AJ37" s="375"/>
      <c r="AK37" s="375"/>
      <c r="AL37" s="224"/>
      <c r="AM37" s="375">
        <f>KIER_kierunkowe!AM38+1</f>
        <v>1</v>
      </c>
      <c r="AN37" s="375"/>
      <c r="AO37" s="375"/>
      <c r="AP37" s="375"/>
      <c r="AQ37" s="130"/>
      <c r="AR37" s="375">
        <f>KIER_kierunkowe!AR38</f>
        <v>0</v>
      </c>
      <c r="AS37" s="375"/>
      <c r="AT37" s="375"/>
      <c r="AU37" s="375"/>
      <c r="AV37" s="130"/>
      <c r="AW37" s="376">
        <f>KIER_kierunkowe!AW38</f>
        <v>0</v>
      </c>
      <c r="AX37" s="375"/>
      <c r="AY37" s="375"/>
      <c r="AZ37" s="375"/>
      <c r="BA37" s="130"/>
      <c r="BC37" s="116">
        <f>SUM(I37:BB37)</f>
        <v>22</v>
      </c>
    </row>
    <row r="38" spans="1:252" s="1" customFormat="1" ht="14.25" customHeight="1" thickTop="1">
      <c r="A38" s="81" t="s">
        <v>21</v>
      </c>
      <c r="B38" s="56"/>
      <c r="C38" s="82" t="s">
        <v>22</v>
      </c>
      <c r="E38" s="2"/>
      <c r="F38" s="2"/>
      <c r="G38" s="2"/>
      <c r="H38" s="55"/>
      <c r="I38" s="55"/>
      <c r="J38" s="55"/>
      <c r="K38" s="83"/>
      <c r="L38" s="83"/>
      <c r="M38" s="84"/>
      <c r="N38" s="367" t="s">
        <v>23</v>
      </c>
      <c r="O38" s="368"/>
      <c r="P38" s="368"/>
      <c r="Q38" s="368"/>
      <c r="R38" s="368"/>
      <c r="S38" s="368"/>
      <c r="T38" s="368"/>
      <c r="U38" s="368"/>
      <c r="V38" s="368"/>
      <c r="W38" s="368"/>
      <c r="X38" s="368"/>
      <c r="Y38" s="368"/>
      <c r="Z38" s="368"/>
      <c r="AA38" s="368"/>
      <c r="AB38" s="369"/>
      <c r="AC38" s="301" t="s">
        <v>24</v>
      </c>
      <c r="AD38" s="302"/>
      <c r="AE38" s="302"/>
      <c r="AF38" s="302"/>
      <c r="AG38" s="302"/>
      <c r="AH38" s="302"/>
      <c r="AI38" s="302"/>
      <c r="AJ38" s="302"/>
      <c r="AK38" s="302"/>
      <c r="AL38" s="302"/>
      <c r="AM38" s="302"/>
      <c r="AN38" s="303"/>
      <c r="AO38" s="9"/>
      <c r="AP38" s="2" t="s">
        <v>25</v>
      </c>
      <c r="AQ38" s="2"/>
      <c r="AR38" s="11"/>
      <c r="AS38" s="11"/>
      <c r="AT38" s="2"/>
      <c r="AU38" s="2"/>
      <c r="AV38" s="2"/>
      <c r="AW38" s="2"/>
      <c r="AX38" s="2"/>
      <c r="AY38" s="2"/>
      <c r="AZ38" s="2"/>
      <c r="BA38" s="69"/>
    </row>
    <row r="39" spans="1:252" s="1" customFormat="1" ht="12" customHeight="1">
      <c r="A39" s="15" t="s">
        <v>26</v>
      </c>
      <c r="B39" s="56"/>
      <c r="C39" s="57" t="s">
        <v>43</v>
      </c>
      <c r="E39" s="2"/>
      <c r="F39" s="2"/>
      <c r="G39" s="2"/>
      <c r="H39" s="2"/>
      <c r="I39" s="2"/>
      <c r="J39" s="2"/>
      <c r="K39" s="48"/>
      <c r="L39" s="48"/>
      <c r="M39" s="58"/>
      <c r="N39" s="235" t="s">
        <v>111</v>
      </c>
      <c r="O39" s="235"/>
      <c r="P39" s="236"/>
      <c r="Q39" s="97"/>
      <c r="S39" s="229" t="s">
        <v>27</v>
      </c>
      <c r="T39" s="230"/>
      <c r="U39" s="230"/>
      <c r="V39" s="230"/>
      <c r="W39" s="230"/>
      <c r="X39" s="231"/>
      <c r="Y39" s="235" t="s">
        <v>28</v>
      </c>
      <c r="Z39" s="237"/>
      <c r="AA39" s="237"/>
      <c r="AB39" s="238"/>
      <c r="AC39" s="121"/>
      <c r="AD39" s="118"/>
      <c r="AE39" s="118"/>
      <c r="AF39" s="118"/>
      <c r="AG39" s="118"/>
      <c r="AH39" s="118"/>
      <c r="AI39" s="118"/>
      <c r="AJ39" s="118"/>
      <c r="AK39" s="118"/>
      <c r="AL39" s="118"/>
      <c r="AM39" s="118"/>
      <c r="AN39" s="122"/>
      <c r="AO39" s="15"/>
      <c r="AP39" s="33" t="s">
        <v>29</v>
      </c>
      <c r="AQ39" s="33"/>
      <c r="AR39" s="11"/>
      <c r="AS39" s="11"/>
      <c r="AT39" s="2"/>
      <c r="AU39" s="2"/>
      <c r="AV39" s="2"/>
      <c r="AW39" s="2"/>
      <c r="AX39" s="2"/>
      <c r="AY39" s="2"/>
      <c r="AZ39" s="2"/>
      <c r="BA39" s="69"/>
    </row>
    <row r="40" spans="1:252" s="1" customFormat="1" ht="10.15" customHeight="1">
      <c r="A40" s="15" t="s">
        <v>30</v>
      </c>
      <c r="B40" s="56"/>
      <c r="C40" s="12" t="s">
        <v>89</v>
      </c>
      <c r="E40" s="2"/>
      <c r="F40" s="2"/>
      <c r="G40" s="2"/>
      <c r="H40" s="2"/>
      <c r="I40" s="2"/>
      <c r="J40" s="24"/>
      <c r="K40" s="24"/>
      <c r="L40" s="24"/>
      <c r="M40" s="24"/>
      <c r="N40" s="260" t="s">
        <v>110</v>
      </c>
      <c r="O40" s="240"/>
      <c r="P40" s="240"/>
      <c r="Q40" s="240"/>
      <c r="R40" s="97"/>
      <c r="S40" s="261" t="s">
        <v>129</v>
      </c>
      <c r="T40" s="261"/>
      <c r="U40" s="261"/>
      <c r="V40" s="261"/>
      <c r="W40" s="268"/>
      <c r="X40" s="96"/>
      <c r="Y40" s="269" t="str">
        <f>KIER_ogolne_i_podstawowe!Y40</f>
        <v>rodzaj praktyki</v>
      </c>
      <c r="Z40" s="268"/>
      <c r="AA40" s="244"/>
      <c r="AB40" s="246"/>
      <c r="AC40" s="95"/>
      <c r="AD40" s="96" t="s">
        <v>31</v>
      </c>
      <c r="AE40" s="96"/>
      <c r="AF40" s="96"/>
      <c r="AG40" s="96"/>
      <c r="AH40" s="96"/>
      <c r="AI40" s="96"/>
      <c r="AJ40" s="96"/>
      <c r="AK40" s="96"/>
      <c r="AL40" s="96"/>
      <c r="AM40" s="96"/>
      <c r="AN40" s="97"/>
      <c r="AO40" s="2"/>
      <c r="AP40" s="2" t="s">
        <v>32</v>
      </c>
      <c r="AQ40" s="2"/>
      <c r="AR40" s="370" t="str">
        <f>KIER_ogolne_i_podstawowe!AR41</f>
        <v>19 marca 2019 r.</v>
      </c>
      <c r="AS40" s="370"/>
      <c r="AT40" s="370"/>
      <c r="AU40" s="370"/>
      <c r="AV40" s="370"/>
      <c r="AW40" s="370"/>
      <c r="AX40" s="370"/>
      <c r="AY40" s="370"/>
      <c r="AZ40" s="370"/>
      <c r="BA40" s="371"/>
    </row>
    <row r="41" spans="1:252" s="1" customFormat="1" ht="10.15" customHeight="1">
      <c r="A41" s="15" t="s">
        <v>58</v>
      </c>
      <c r="B41" s="56"/>
      <c r="C41" s="58" t="s">
        <v>44</v>
      </c>
      <c r="E41" s="2"/>
      <c r="F41" s="2"/>
      <c r="G41" s="2"/>
      <c r="H41" s="2"/>
      <c r="I41" s="2"/>
      <c r="J41" s="24"/>
      <c r="K41" s="24"/>
      <c r="L41" s="24"/>
      <c r="M41" s="24"/>
      <c r="N41" s="262" t="s">
        <v>112</v>
      </c>
      <c r="O41" s="232"/>
      <c r="P41" s="232"/>
      <c r="Q41" s="232"/>
      <c r="R41" s="69"/>
      <c r="S41" s="263" t="s">
        <v>131</v>
      </c>
      <c r="T41" s="263"/>
      <c r="U41" s="263"/>
      <c r="V41" s="263"/>
      <c r="W41" s="263"/>
      <c r="X41" s="263"/>
      <c r="Y41" s="262" t="str">
        <f>KIER_ogolne_i_podstawowe!Y41</f>
        <v>Ogólnotechniczna</v>
      </c>
      <c r="Z41" s="263"/>
      <c r="AA41" s="232"/>
      <c r="AB41" s="233"/>
      <c r="AC41" s="131"/>
      <c r="AD41" s="128"/>
      <c r="AE41" s="363" t="str">
        <f>KIER_ogolne_i_podstawowe!AE42</f>
        <v>1 października 2019</v>
      </c>
      <c r="AF41" s="363"/>
      <c r="AG41" s="363"/>
      <c r="AH41" s="363"/>
      <c r="AI41" s="363"/>
      <c r="AJ41" s="363"/>
      <c r="AK41" s="363"/>
      <c r="AL41" s="363"/>
      <c r="AM41" s="363"/>
      <c r="AN41" s="364"/>
      <c r="AO41" s="117"/>
      <c r="AP41" s="117"/>
      <c r="AQ41" s="117"/>
      <c r="AR41" s="117"/>
      <c r="AS41" s="118"/>
      <c r="AT41" s="118"/>
      <c r="AU41" s="118"/>
      <c r="AV41" s="118"/>
      <c r="AW41" s="118"/>
      <c r="AX41" s="118"/>
      <c r="AY41" s="118"/>
      <c r="AZ41" s="118"/>
      <c r="BA41" s="119"/>
    </row>
    <row r="42" spans="1:252" s="1" customFormat="1" ht="9.75" customHeight="1">
      <c r="A42" s="15" t="s">
        <v>101</v>
      </c>
      <c r="B42" s="56"/>
      <c r="C42" s="58" t="s">
        <v>45</v>
      </c>
      <c r="E42" s="2"/>
      <c r="F42" s="2"/>
      <c r="G42" s="2"/>
      <c r="H42" s="2"/>
      <c r="I42" s="2"/>
      <c r="J42" s="24"/>
      <c r="K42" s="24"/>
      <c r="L42" s="24"/>
      <c r="M42" s="24"/>
      <c r="N42" s="262" t="s">
        <v>113</v>
      </c>
      <c r="O42" s="232"/>
      <c r="P42" s="232"/>
      <c r="Q42" s="232"/>
      <c r="R42" s="69"/>
      <c r="S42" s="263" t="s">
        <v>124</v>
      </c>
      <c r="T42" s="263"/>
      <c r="U42" s="263"/>
      <c r="V42" s="263"/>
      <c r="W42" s="263"/>
      <c r="X42" s="263"/>
      <c r="Y42" s="262" t="str">
        <f>KIER_ogolne_i_podstawowe!Y42</f>
        <v>Zawodowa</v>
      </c>
      <c r="Z42" s="263"/>
      <c r="AA42" s="232"/>
      <c r="AB42" s="233"/>
      <c r="AC42" s="15"/>
      <c r="AD42" s="2" t="s">
        <v>33</v>
      </c>
      <c r="AE42" s="2"/>
      <c r="AF42" s="2"/>
      <c r="AG42" s="365">
        <f>KIER_ogolne_i_podstawowe!AG43</f>
        <v>0</v>
      </c>
      <c r="AH42" s="365"/>
      <c r="AI42" s="365"/>
      <c r="AJ42" s="365"/>
      <c r="AK42" s="365"/>
      <c r="AL42" s="365"/>
      <c r="AM42" s="365"/>
      <c r="AN42" s="366"/>
      <c r="AO42" s="120"/>
      <c r="AP42" s="117"/>
      <c r="AQ42" s="117"/>
      <c r="AR42" s="117"/>
      <c r="AS42" s="118"/>
      <c r="AT42" s="118"/>
      <c r="AU42" s="118"/>
      <c r="AV42" s="118"/>
      <c r="AW42" s="118"/>
      <c r="AX42" s="118"/>
      <c r="AY42" s="118"/>
      <c r="AZ42" s="118"/>
      <c r="BA42" s="119"/>
    </row>
    <row r="43" spans="1:252" s="19" customFormat="1" ht="13.5" customHeight="1">
      <c r="A43" s="113"/>
      <c r="B43" s="247"/>
      <c r="C43" s="358" t="s">
        <v>115</v>
      </c>
      <c r="D43" s="287"/>
      <c r="E43" s="287"/>
      <c r="F43" s="287"/>
      <c r="G43" s="287"/>
      <c r="H43" s="287"/>
      <c r="I43" s="287"/>
      <c r="J43" s="287"/>
      <c r="K43" s="287"/>
      <c r="L43" s="287"/>
      <c r="M43" s="359"/>
      <c r="N43" s="264" t="s">
        <v>110</v>
      </c>
      <c r="O43" s="234"/>
      <c r="P43" s="234"/>
      <c r="Q43" s="234"/>
      <c r="R43" s="247"/>
      <c r="S43" s="265" t="s">
        <v>130</v>
      </c>
      <c r="T43" s="265"/>
      <c r="U43" s="265"/>
      <c r="V43" s="265"/>
      <c r="W43" s="263"/>
      <c r="X43" s="263"/>
      <c r="Y43" s="262" t="str">
        <f>KIER_ogolne_i_podstawowe!Y43</f>
        <v>Specjalistyczna</v>
      </c>
      <c r="Z43" s="263"/>
      <c r="AA43" s="232"/>
      <c r="AB43" s="233"/>
      <c r="AC43" s="288"/>
      <c r="AD43" s="289"/>
      <c r="AE43" s="289"/>
      <c r="AF43" s="289"/>
      <c r="AG43" s="289"/>
      <c r="AH43" s="289"/>
      <c r="AI43" s="289"/>
      <c r="AJ43" s="289"/>
      <c r="AK43" s="289"/>
      <c r="AL43" s="289"/>
      <c r="AM43" s="289"/>
      <c r="AN43" s="290"/>
      <c r="AO43" s="288" t="s">
        <v>34</v>
      </c>
      <c r="AP43" s="289"/>
      <c r="AQ43" s="289"/>
      <c r="AR43" s="289"/>
      <c r="AS43" s="289"/>
      <c r="AT43" s="289"/>
      <c r="AU43" s="289"/>
      <c r="AV43" s="289"/>
      <c r="AW43" s="289"/>
      <c r="AX43" s="289"/>
      <c r="AY43" s="289"/>
      <c r="AZ43" s="289"/>
      <c r="BA43" s="290"/>
    </row>
    <row r="44" spans="1:252" ht="10.5" customHeight="1">
      <c r="A44" s="243"/>
      <c r="B44" s="69"/>
      <c r="C44" s="358"/>
      <c r="D44" s="287"/>
      <c r="E44" s="287"/>
      <c r="F44" s="287"/>
      <c r="G44" s="287"/>
      <c r="H44" s="287"/>
      <c r="I44" s="287"/>
      <c r="J44" s="287"/>
      <c r="K44" s="287"/>
      <c r="L44" s="287"/>
      <c r="M44" s="359"/>
      <c r="N44" s="262" t="s">
        <v>114</v>
      </c>
      <c r="O44" s="232"/>
      <c r="P44" s="232"/>
      <c r="Q44" s="232"/>
      <c r="R44" s="69"/>
      <c r="S44" s="263" t="s">
        <v>125</v>
      </c>
      <c r="T44" s="263"/>
      <c r="U44" s="263"/>
      <c r="V44" s="263"/>
      <c r="W44" s="263"/>
      <c r="X44" s="263"/>
      <c r="Y44" s="262" t="str">
        <f>KIER_ogolne_i_podstawowe!Y44</f>
        <v>Specjalistyczna</v>
      </c>
      <c r="Z44" s="2"/>
      <c r="AA44" s="2"/>
      <c r="AB44" s="69"/>
      <c r="AC44" s="288"/>
      <c r="AD44" s="289"/>
      <c r="AE44" s="289"/>
      <c r="AF44" s="289"/>
      <c r="AG44" s="289"/>
      <c r="AH44" s="289"/>
      <c r="AI44" s="289"/>
      <c r="AJ44" s="289"/>
      <c r="AK44" s="289"/>
      <c r="AL44" s="289"/>
      <c r="AM44" s="289"/>
      <c r="AN44" s="290"/>
      <c r="AO44" s="288"/>
      <c r="AP44" s="289"/>
      <c r="AQ44" s="289"/>
      <c r="AR44" s="289"/>
      <c r="AS44" s="289"/>
      <c r="AT44" s="289"/>
      <c r="AU44" s="289"/>
      <c r="AV44" s="289"/>
      <c r="AW44" s="289"/>
      <c r="AX44" s="289"/>
      <c r="AY44" s="289"/>
      <c r="AZ44" s="289"/>
      <c r="BA44" s="290"/>
    </row>
    <row r="45" spans="1:252">
      <c r="A45" s="243"/>
      <c r="B45" s="69"/>
      <c r="C45" s="358"/>
      <c r="D45" s="287"/>
      <c r="E45" s="287"/>
      <c r="F45" s="287"/>
      <c r="G45" s="287"/>
      <c r="H45" s="287"/>
      <c r="I45" s="287"/>
      <c r="J45" s="287"/>
      <c r="K45" s="287"/>
      <c r="L45" s="287"/>
      <c r="M45" s="359"/>
      <c r="N45" s="241"/>
      <c r="O45" s="239"/>
      <c r="P45" s="239"/>
      <c r="Q45" s="239"/>
      <c r="R45" s="242"/>
      <c r="S45" s="239"/>
      <c r="T45" s="239"/>
      <c r="U45" s="239"/>
      <c r="V45" s="239"/>
      <c r="W45" s="239"/>
      <c r="X45" s="232"/>
      <c r="Y45" s="243"/>
      <c r="Z45" s="2"/>
      <c r="AA45" s="2"/>
      <c r="AB45" s="69"/>
      <c r="AC45" s="288"/>
      <c r="AD45" s="289"/>
      <c r="AE45" s="289"/>
      <c r="AF45" s="289"/>
      <c r="AG45" s="289"/>
      <c r="AH45" s="289"/>
      <c r="AI45" s="289"/>
      <c r="AJ45" s="289"/>
      <c r="AK45" s="289"/>
      <c r="AL45" s="289"/>
      <c r="AM45" s="289"/>
      <c r="AN45" s="290"/>
      <c r="AO45" s="288"/>
      <c r="AP45" s="289"/>
      <c r="AQ45" s="289"/>
      <c r="AR45" s="289"/>
      <c r="AS45" s="289"/>
      <c r="AT45" s="289"/>
      <c r="AU45" s="289"/>
      <c r="AV45" s="289"/>
      <c r="AW45" s="289"/>
      <c r="AX45" s="289"/>
      <c r="AY45" s="289"/>
      <c r="AZ45" s="289"/>
      <c r="BA45" s="290"/>
    </row>
    <row r="46" spans="1:252">
      <c r="A46" s="243"/>
      <c r="B46" s="69"/>
      <c r="C46" s="358"/>
      <c r="D46" s="287"/>
      <c r="E46" s="287"/>
      <c r="F46" s="287"/>
      <c r="G46" s="287"/>
      <c r="H46" s="287"/>
      <c r="I46" s="287"/>
      <c r="J46" s="287"/>
      <c r="K46" s="287"/>
      <c r="L46" s="287"/>
      <c r="M46" s="359"/>
      <c r="N46" s="243"/>
      <c r="O46" s="2"/>
      <c r="P46" s="2"/>
      <c r="Q46" s="2"/>
      <c r="R46" s="69"/>
      <c r="S46" s="2"/>
      <c r="T46" s="2"/>
      <c r="U46" s="2"/>
      <c r="V46" s="2"/>
      <c r="W46" s="2"/>
      <c r="X46" s="2"/>
      <c r="Y46" s="243"/>
      <c r="Z46" s="2"/>
      <c r="AA46" s="2"/>
      <c r="AB46" s="69"/>
      <c r="AC46" s="288"/>
      <c r="AD46" s="289"/>
      <c r="AE46" s="289"/>
      <c r="AF46" s="289"/>
      <c r="AG46" s="289"/>
      <c r="AH46" s="289"/>
      <c r="AI46" s="289"/>
      <c r="AJ46" s="289"/>
      <c r="AK46" s="289"/>
      <c r="AL46" s="289"/>
      <c r="AM46" s="289"/>
      <c r="AN46" s="290"/>
      <c r="AO46" s="288"/>
      <c r="AP46" s="289"/>
      <c r="AQ46" s="289"/>
      <c r="AR46" s="289"/>
      <c r="AS46" s="289"/>
      <c r="AT46" s="289"/>
      <c r="AU46" s="289"/>
      <c r="AV46" s="289"/>
      <c r="AW46" s="289"/>
      <c r="AX46" s="289"/>
      <c r="AY46" s="289"/>
      <c r="AZ46" s="289"/>
      <c r="BA46" s="290"/>
    </row>
    <row r="47" spans="1:252">
      <c r="A47" s="114"/>
      <c r="B47" s="146"/>
      <c r="C47" s="360"/>
      <c r="D47" s="361"/>
      <c r="E47" s="361"/>
      <c r="F47" s="361"/>
      <c r="G47" s="361"/>
      <c r="H47" s="361"/>
      <c r="I47" s="361"/>
      <c r="J47" s="361"/>
      <c r="K47" s="361"/>
      <c r="L47" s="361"/>
      <c r="M47" s="362"/>
      <c r="N47" s="243"/>
      <c r="O47" s="2"/>
      <c r="P47" s="2"/>
      <c r="Q47" s="2"/>
      <c r="R47" s="69"/>
      <c r="S47" s="2"/>
      <c r="T47" s="2"/>
      <c r="U47" s="2"/>
      <c r="V47" s="2"/>
      <c r="W47" s="2"/>
      <c r="X47" s="2"/>
      <c r="Y47" s="243"/>
      <c r="Z47" s="2"/>
      <c r="AA47" s="2"/>
      <c r="AB47" s="69"/>
      <c r="AC47" s="288"/>
      <c r="AD47" s="289"/>
      <c r="AE47" s="289"/>
      <c r="AF47" s="289"/>
      <c r="AG47" s="289"/>
      <c r="AH47" s="289"/>
      <c r="AI47" s="289"/>
      <c r="AJ47" s="289"/>
      <c r="AK47" s="289"/>
      <c r="AL47" s="289"/>
      <c r="AM47" s="289"/>
      <c r="AN47" s="290"/>
      <c r="AO47" s="288"/>
      <c r="AP47" s="289"/>
      <c r="AQ47" s="289"/>
      <c r="AR47" s="289"/>
      <c r="AS47" s="289"/>
      <c r="AT47" s="289"/>
      <c r="AU47" s="289"/>
      <c r="AV47" s="289"/>
      <c r="AW47" s="289"/>
      <c r="AX47" s="289"/>
      <c r="AY47" s="289"/>
      <c r="AZ47" s="289"/>
      <c r="BA47" s="290"/>
    </row>
    <row r="48" spans="1:252">
      <c r="A48" s="198" t="s">
        <v>102</v>
      </c>
      <c r="B48" s="200" t="s">
        <v>104</v>
      </c>
      <c r="C48" s="199"/>
      <c r="D48" s="199"/>
      <c r="E48" s="199"/>
      <c r="F48" s="199"/>
      <c r="G48" s="199"/>
      <c r="H48" s="199"/>
      <c r="I48" s="199"/>
      <c r="J48" s="199"/>
      <c r="K48" s="199"/>
      <c r="L48" s="199"/>
      <c r="M48" s="199"/>
      <c r="N48" s="114"/>
      <c r="O48" s="98"/>
      <c r="P48" s="98"/>
      <c r="Q48" s="98"/>
      <c r="R48" s="146"/>
      <c r="S48" s="98"/>
      <c r="T48" s="98"/>
      <c r="U48" s="98"/>
      <c r="V48" s="98"/>
      <c r="W48" s="98"/>
      <c r="X48" s="98"/>
      <c r="Y48" s="114"/>
      <c r="Z48" s="98"/>
      <c r="AA48" s="98"/>
      <c r="AB48" s="146"/>
      <c r="AC48" s="291"/>
      <c r="AD48" s="292"/>
      <c r="AE48" s="292"/>
      <c r="AF48" s="292"/>
      <c r="AG48" s="292"/>
      <c r="AH48" s="292"/>
      <c r="AI48" s="292"/>
      <c r="AJ48" s="292"/>
      <c r="AK48" s="292"/>
      <c r="AL48" s="292"/>
      <c r="AM48" s="292"/>
      <c r="AN48" s="293"/>
      <c r="AO48" s="291"/>
      <c r="AP48" s="292"/>
      <c r="AQ48" s="292"/>
      <c r="AR48" s="292"/>
      <c r="AS48" s="292"/>
      <c r="AT48" s="292"/>
      <c r="AU48" s="292"/>
      <c r="AV48" s="292"/>
      <c r="AW48" s="292"/>
      <c r="AX48" s="292"/>
      <c r="AY48" s="292"/>
      <c r="AZ48" s="292"/>
      <c r="BA48" s="293"/>
    </row>
  </sheetData>
  <sheetProtection formatCells="0" formatRows="0" insertRows="0"/>
  <mergeCells count="59">
    <mergeCell ref="I2:AN2"/>
    <mergeCell ref="AW36:AZ36"/>
    <mergeCell ref="AR37:AU37"/>
    <mergeCell ref="AW37:AZ37"/>
    <mergeCell ref="D37:H37"/>
    <mergeCell ref="I37:L37"/>
    <mergeCell ref="N37:Q37"/>
    <mergeCell ref="S37:V37"/>
    <mergeCell ref="X37:AA37"/>
    <mergeCell ref="AM36:AP36"/>
    <mergeCell ref="AH37:AK37"/>
    <mergeCell ref="AM37:AP37"/>
    <mergeCell ref="AC37:AF37"/>
    <mergeCell ref="AH36:AK36"/>
    <mergeCell ref="X36:AA36"/>
    <mergeCell ref="AC36:AF36"/>
    <mergeCell ref="AR36:AU36"/>
    <mergeCell ref="AE41:AN41"/>
    <mergeCell ref="AG42:AN42"/>
    <mergeCell ref="N38:AB38"/>
    <mergeCell ref="AC38:AN38"/>
    <mergeCell ref="AR40:BA40"/>
    <mergeCell ref="A10:B10"/>
    <mergeCell ref="A36:C37"/>
    <mergeCell ref="D36:H36"/>
    <mergeCell ref="I36:L36"/>
    <mergeCell ref="N36:Q36"/>
    <mergeCell ref="AO1:BA3"/>
    <mergeCell ref="C4:C9"/>
    <mergeCell ref="D4:D9"/>
    <mergeCell ref="E4:H4"/>
    <mergeCell ref="I4:BA4"/>
    <mergeCell ref="E5:E8"/>
    <mergeCell ref="F5:F8"/>
    <mergeCell ref="G5:G8"/>
    <mergeCell ref="N5:R5"/>
    <mergeCell ref="S5:W5"/>
    <mergeCell ref="AW5:BA5"/>
    <mergeCell ref="I6:M6"/>
    <mergeCell ref="N6:R6"/>
    <mergeCell ref="S6:W6"/>
    <mergeCell ref="X6:AB6"/>
    <mergeCell ref="AC6:AG6"/>
    <mergeCell ref="C43:M47"/>
    <mergeCell ref="AC43:AN48"/>
    <mergeCell ref="AO43:BA48"/>
    <mergeCell ref="H5:H8"/>
    <mergeCell ref="I5:M5"/>
    <mergeCell ref="AH5:AL5"/>
    <mergeCell ref="AM5:AQ5"/>
    <mergeCell ref="X5:AB5"/>
    <mergeCell ref="AC5:AG5"/>
    <mergeCell ref="AR5:AV5"/>
    <mergeCell ref="AH6:AL6"/>
    <mergeCell ref="AM6:AQ6"/>
    <mergeCell ref="AR6:AV6"/>
    <mergeCell ref="AW6:BA6"/>
    <mergeCell ref="I7:BA8"/>
    <mergeCell ref="S36:V36"/>
  </mergeCells>
  <phoneticPr fontId="0" type="noConversion"/>
  <pageMargins left="0.23622047244094491" right="0.23622047244094491" top="0.82677165354330717" bottom="0.55118110236220474" header="0.51181102362204722" footer="0.51181102362204722"/>
  <pageSetup paperSize="9" scale="84" firstPageNumber="0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icrosoft Drawing" shapeId="12289" r:id="rId4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390525</xdr:colOff>
                <xdr:row>3</xdr:row>
                <xdr:rowOff>0</xdr:rowOff>
              </to>
            </anchor>
          </objectPr>
        </oleObject>
      </mc:Choice>
      <mc:Fallback>
        <oleObject progId="Microsoft Drawing" shapeId="12289" r:id="rId4"/>
      </mc:Fallback>
    </mc:AlternateContent>
    <mc:AlternateContent xmlns:mc="http://schemas.openxmlformats.org/markup-compatibility/2006">
      <mc:Choice Requires="x14">
        <oleObject progId="Microsoft Drawing" shapeId="12290" r:id="rId6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390525</xdr:colOff>
                <xdr:row>3</xdr:row>
                <xdr:rowOff>0</xdr:rowOff>
              </to>
            </anchor>
          </objectPr>
        </oleObject>
      </mc:Choice>
      <mc:Fallback>
        <oleObject progId="Microsoft Drawing" shapeId="12290" r:id="rId6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R49"/>
  <sheetViews>
    <sheetView showGridLines="0" showZeros="0" showOutlineSymbols="0" view="pageBreakPreview" zoomScale="115" zoomScaleNormal="130" zoomScaleSheetLayoutView="115" workbookViewId="0">
      <selection activeCell="AL26" sqref="AL26"/>
    </sheetView>
  </sheetViews>
  <sheetFormatPr defaultRowHeight="11.25"/>
  <cols>
    <col min="1" max="1" width="2.5703125" style="1" customWidth="1"/>
    <col min="2" max="2" width="29.28515625" style="1" customWidth="1"/>
    <col min="3" max="3" width="3" style="1" customWidth="1"/>
    <col min="4" max="5" width="3.5703125" style="1" customWidth="1"/>
    <col min="6" max="6" width="3.140625" style="1" customWidth="1"/>
    <col min="7" max="8" width="3.28515625" style="1" customWidth="1"/>
    <col min="9" max="44" width="3" style="1" customWidth="1"/>
    <col min="45" max="53" width="2.28515625" style="1" customWidth="1"/>
    <col min="54" max="54" width="0" style="1" hidden="1" customWidth="1"/>
    <col min="55" max="55" width="4.7109375" style="2" customWidth="1"/>
    <col min="56" max="83" width="2.85546875" style="2" customWidth="1"/>
    <col min="84" max="16384" width="9.140625" style="2"/>
  </cols>
  <sheetData>
    <row r="1" spans="1:73" ht="12.75">
      <c r="A1" s="3"/>
      <c r="B1" s="5"/>
      <c r="C1" s="4" t="s">
        <v>0</v>
      </c>
      <c r="D1" s="5"/>
      <c r="E1" s="5"/>
      <c r="F1" s="6"/>
      <c r="G1" s="7"/>
      <c r="H1" s="7"/>
      <c r="I1" s="110"/>
      <c r="J1" s="96" t="s">
        <v>1</v>
      </c>
      <c r="K1" s="96"/>
      <c r="L1" s="111"/>
      <c r="M1" s="111"/>
      <c r="N1" s="112" t="str">
        <f>KIER_ogolne_i_podstawowe!N1</f>
        <v>ELEKTROTECHNIKA - profil praktyczny</v>
      </c>
      <c r="O1" s="96"/>
      <c r="P1" s="96"/>
      <c r="Q1" s="111"/>
      <c r="R1" s="111"/>
      <c r="S1" s="111"/>
      <c r="T1" s="111"/>
      <c r="U1" s="111"/>
      <c r="V1" s="111"/>
      <c r="W1" s="111"/>
      <c r="X1" s="111"/>
      <c r="Y1" s="96"/>
      <c r="Z1" s="96"/>
      <c r="AA1" s="96"/>
      <c r="AB1" s="96"/>
      <c r="AC1" s="111"/>
      <c r="AD1" s="96"/>
      <c r="AE1" s="111"/>
      <c r="AF1" s="96"/>
      <c r="AG1" s="96"/>
      <c r="AH1" s="96"/>
      <c r="AI1" s="96"/>
      <c r="AJ1" s="96"/>
      <c r="AK1" s="96"/>
      <c r="AL1" s="96"/>
      <c r="AM1" s="96"/>
      <c r="AN1" s="97"/>
      <c r="AO1" s="323" t="s">
        <v>54</v>
      </c>
      <c r="AP1" s="324"/>
      <c r="AQ1" s="324"/>
      <c r="AR1" s="324"/>
      <c r="AS1" s="324"/>
      <c r="AT1" s="324"/>
      <c r="AU1" s="324"/>
      <c r="AV1" s="324"/>
      <c r="AW1" s="324"/>
      <c r="AX1" s="324"/>
      <c r="AY1" s="324"/>
      <c r="AZ1" s="324"/>
      <c r="BA1" s="325"/>
    </row>
    <row r="2" spans="1:73" ht="15">
      <c r="A2" s="9"/>
      <c r="B2" s="109" t="s">
        <v>56</v>
      </c>
      <c r="C2" s="94" t="str">
        <f>KIER_ogolne_i_podstawowe!C2</f>
        <v>stacjonarne I stopnia</v>
      </c>
      <c r="D2" s="10"/>
      <c r="E2" s="11"/>
      <c r="F2" s="11"/>
      <c r="G2" s="11"/>
      <c r="H2" s="2"/>
      <c r="I2" s="372" t="s">
        <v>151</v>
      </c>
      <c r="J2" s="373"/>
      <c r="K2" s="373"/>
      <c r="L2" s="373"/>
      <c r="M2" s="373"/>
      <c r="N2" s="373"/>
      <c r="O2" s="373"/>
      <c r="P2" s="373"/>
      <c r="Q2" s="373"/>
      <c r="R2" s="373"/>
      <c r="S2" s="373"/>
      <c r="T2" s="373"/>
      <c r="U2" s="373"/>
      <c r="V2" s="373"/>
      <c r="W2" s="373"/>
      <c r="X2" s="373"/>
      <c r="Y2" s="373"/>
      <c r="Z2" s="373"/>
      <c r="AA2" s="373"/>
      <c r="AB2" s="373"/>
      <c r="AC2" s="373"/>
      <c r="AD2" s="373"/>
      <c r="AE2" s="373"/>
      <c r="AF2" s="373"/>
      <c r="AG2" s="373"/>
      <c r="AH2" s="373"/>
      <c r="AI2" s="373"/>
      <c r="AJ2" s="373"/>
      <c r="AK2" s="373"/>
      <c r="AL2" s="373"/>
      <c r="AM2" s="373"/>
      <c r="AN2" s="374"/>
      <c r="AO2" s="326"/>
      <c r="AP2" s="326"/>
      <c r="AQ2" s="326"/>
      <c r="AR2" s="326"/>
      <c r="AS2" s="326"/>
      <c r="AT2" s="326"/>
      <c r="AU2" s="326"/>
      <c r="AV2" s="326"/>
      <c r="AW2" s="326"/>
      <c r="AX2" s="326"/>
      <c r="AY2" s="326"/>
      <c r="AZ2" s="326"/>
      <c r="BA2" s="327"/>
      <c r="BE2" s="93"/>
    </row>
    <row r="3" spans="1:73" ht="10.5" customHeight="1">
      <c r="A3" s="16"/>
      <c r="B3" s="13"/>
      <c r="C3" s="17"/>
      <c r="D3" s="17"/>
      <c r="E3" s="17"/>
      <c r="F3" s="17"/>
      <c r="G3" s="17"/>
      <c r="H3" s="17"/>
      <c r="I3" s="114"/>
      <c r="J3" s="98"/>
      <c r="K3" s="98"/>
      <c r="L3" s="98"/>
      <c r="M3" s="9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8"/>
      <c r="AC3" s="128"/>
      <c r="AD3" s="128"/>
      <c r="AE3" s="128"/>
      <c r="AF3" s="128"/>
      <c r="AG3" s="128"/>
      <c r="AH3" s="128" t="s">
        <v>37</v>
      </c>
      <c r="AI3" s="128"/>
      <c r="AJ3" s="128"/>
      <c r="AK3" s="128"/>
      <c r="AL3" s="128"/>
      <c r="AM3" s="128"/>
      <c r="AN3" s="129"/>
      <c r="AO3" s="328"/>
      <c r="AP3" s="328"/>
      <c r="AQ3" s="328"/>
      <c r="AR3" s="328"/>
      <c r="AS3" s="328"/>
      <c r="AT3" s="328"/>
      <c r="AU3" s="328"/>
      <c r="AV3" s="328"/>
      <c r="AW3" s="328"/>
      <c r="AX3" s="328"/>
      <c r="AY3" s="328"/>
      <c r="AZ3" s="328"/>
      <c r="BA3" s="329"/>
    </row>
    <row r="4" spans="1:73" ht="20.25" customHeight="1">
      <c r="A4" s="20"/>
      <c r="B4" s="21"/>
      <c r="C4" s="304" t="s">
        <v>47</v>
      </c>
      <c r="D4" s="307" t="s">
        <v>52</v>
      </c>
      <c r="E4" s="332" t="s">
        <v>46</v>
      </c>
      <c r="F4" s="333"/>
      <c r="G4" s="333"/>
      <c r="H4" s="334"/>
      <c r="I4" s="316" t="s">
        <v>4</v>
      </c>
      <c r="J4" s="317"/>
      <c r="K4" s="317"/>
      <c r="L4" s="317"/>
      <c r="M4" s="317"/>
      <c r="N4" s="317"/>
      <c r="O4" s="317"/>
      <c r="P4" s="317"/>
      <c r="Q4" s="317"/>
      <c r="R4" s="317"/>
      <c r="S4" s="317"/>
      <c r="T4" s="317"/>
      <c r="U4" s="317"/>
      <c r="V4" s="317"/>
      <c r="W4" s="317"/>
      <c r="X4" s="317"/>
      <c r="Y4" s="317"/>
      <c r="Z4" s="317"/>
      <c r="AA4" s="317"/>
      <c r="AB4" s="317"/>
      <c r="AC4" s="317"/>
      <c r="AD4" s="317"/>
      <c r="AE4" s="317"/>
      <c r="AF4" s="317"/>
      <c r="AG4" s="317"/>
      <c r="AH4" s="317"/>
      <c r="AI4" s="317"/>
      <c r="AJ4" s="317"/>
      <c r="AK4" s="317"/>
      <c r="AL4" s="317"/>
      <c r="AM4" s="317"/>
      <c r="AN4" s="317"/>
      <c r="AO4" s="318"/>
      <c r="AP4" s="318"/>
      <c r="AQ4" s="318"/>
      <c r="AR4" s="318"/>
      <c r="AS4" s="318"/>
      <c r="AT4" s="318"/>
      <c r="AU4" s="318"/>
      <c r="AV4" s="318"/>
      <c r="AW4" s="318"/>
      <c r="AX4" s="318"/>
      <c r="AY4" s="318"/>
      <c r="AZ4" s="318"/>
      <c r="BA4" s="319"/>
      <c r="BB4" s="8"/>
    </row>
    <row r="5" spans="1:73" ht="10.15" customHeight="1">
      <c r="A5" s="22"/>
      <c r="B5" s="23"/>
      <c r="C5" s="305"/>
      <c r="D5" s="308"/>
      <c r="E5" s="346" t="s">
        <v>50</v>
      </c>
      <c r="F5" s="310" t="s">
        <v>48</v>
      </c>
      <c r="G5" s="310" t="s">
        <v>49</v>
      </c>
      <c r="H5" s="336" t="s">
        <v>51</v>
      </c>
      <c r="I5" s="330" t="s">
        <v>5</v>
      </c>
      <c r="J5" s="330"/>
      <c r="K5" s="330"/>
      <c r="L5" s="330"/>
      <c r="M5" s="330"/>
      <c r="N5" s="331" t="s">
        <v>5</v>
      </c>
      <c r="O5" s="331"/>
      <c r="P5" s="331"/>
      <c r="Q5" s="331"/>
      <c r="R5" s="331"/>
      <c r="S5" s="330" t="s">
        <v>5</v>
      </c>
      <c r="T5" s="330"/>
      <c r="U5" s="330"/>
      <c r="V5" s="330"/>
      <c r="W5" s="330"/>
      <c r="X5" s="331" t="s">
        <v>5</v>
      </c>
      <c r="Y5" s="331"/>
      <c r="Z5" s="331"/>
      <c r="AA5" s="331"/>
      <c r="AB5" s="331"/>
      <c r="AC5" s="330" t="s">
        <v>5</v>
      </c>
      <c r="AD5" s="330"/>
      <c r="AE5" s="330"/>
      <c r="AF5" s="330"/>
      <c r="AG5" s="330"/>
      <c r="AH5" s="331" t="s">
        <v>5</v>
      </c>
      <c r="AI5" s="331"/>
      <c r="AJ5" s="331"/>
      <c r="AK5" s="331"/>
      <c r="AL5" s="331"/>
      <c r="AM5" s="330" t="s">
        <v>5</v>
      </c>
      <c r="AN5" s="330"/>
      <c r="AO5" s="330"/>
      <c r="AP5" s="330"/>
      <c r="AQ5" s="330"/>
      <c r="AR5" s="331" t="s">
        <v>5</v>
      </c>
      <c r="AS5" s="331"/>
      <c r="AT5" s="331"/>
      <c r="AU5" s="331"/>
      <c r="AV5" s="331"/>
      <c r="AW5" s="330" t="s">
        <v>5</v>
      </c>
      <c r="AX5" s="330"/>
      <c r="AY5" s="330"/>
      <c r="AZ5" s="330"/>
      <c r="BA5" s="330"/>
      <c r="BB5" s="8"/>
    </row>
    <row r="6" spans="1:73" ht="10.15" customHeight="1">
      <c r="A6" s="25" t="s">
        <v>6</v>
      </c>
      <c r="B6" s="26" t="s">
        <v>90</v>
      </c>
      <c r="C6" s="305"/>
      <c r="D6" s="308"/>
      <c r="E6" s="347"/>
      <c r="F6" s="311"/>
      <c r="G6" s="311"/>
      <c r="H6" s="337"/>
      <c r="I6" s="315" t="s">
        <v>7</v>
      </c>
      <c r="J6" s="315"/>
      <c r="K6" s="315"/>
      <c r="L6" s="315"/>
      <c r="M6" s="315"/>
      <c r="N6" s="320" t="s">
        <v>8</v>
      </c>
      <c r="O6" s="320"/>
      <c r="P6" s="320"/>
      <c r="Q6" s="320"/>
      <c r="R6" s="320"/>
      <c r="S6" s="315" t="s">
        <v>9</v>
      </c>
      <c r="T6" s="315"/>
      <c r="U6" s="315"/>
      <c r="V6" s="315"/>
      <c r="W6" s="315"/>
      <c r="X6" s="320" t="s">
        <v>10</v>
      </c>
      <c r="Y6" s="320"/>
      <c r="Z6" s="320"/>
      <c r="AA6" s="320"/>
      <c r="AB6" s="320"/>
      <c r="AC6" s="315" t="s">
        <v>11</v>
      </c>
      <c r="AD6" s="315"/>
      <c r="AE6" s="315"/>
      <c r="AF6" s="315"/>
      <c r="AG6" s="315"/>
      <c r="AH6" s="320" t="s">
        <v>12</v>
      </c>
      <c r="AI6" s="320"/>
      <c r="AJ6" s="320"/>
      <c r="AK6" s="320"/>
      <c r="AL6" s="320"/>
      <c r="AM6" s="315" t="s">
        <v>13</v>
      </c>
      <c r="AN6" s="315"/>
      <c r="AO6" s="315"/>
      <c r="AP6" s="315"/>
      <c r="AQ6" s="315"/>
      <c r="AR6" s="320" t="s">
        <v>14</v>
      </c>
      <c r="AS6" s="320"/>
      <c r="AT6" s="320"/>
      <c r="AU6" s="320"/>
      <c r="AV6" s="320"/>
      <c r="AW6" s="315" t="s">
        <v>15</v>
      </c>
      <c r="AX6" s="315"/>
      <c r="AY6" s="315"/>
      <c r="AZ6" s="315"/>
      <c r="BA6" s="315"/>
      <c r="BB6" s="12"/>
    </row>
    <row r="7" spans="1:73" ht="10.15" customHeight="1">
      <c r="A7" s="22"/>
      <c r="B7" s="23"/>
      <c r="C7" s="305"/>
      <c r="D7" s="308"/>
      <c r="E7" s="347"/>
      <c r="F7" s="311"/>
      <c r="G7" s="311"/>
      <c r="H7" s="337"/>
      <c r="I7" s="339" t="s">
        <v>108</v>
      </c>
      <c r="J7" s="340"/>
      <c r="K7" s="340"/>
      <c r="L7" s="340"/>
      <c r="M7" s="340"/>
      <c r="N7" s="340"/>
      <c r="O7" s="340"/>
      <c r="P7" s="340"/>
      <c r="Q7" s="340"/>
      <c r="R7" s="340"/>
      <c r="S7" s="340"/>
      <c r="T7" s="340"/>
      <c r="U7" s="340"/>
      <c r="V7" s="340"/>
      <c r="W7" s="340"/>
      <c r="X7" s="340"/>
      <c r="Y7" s="340"/>
      <c r="Z7" s="340"/>
      <c r="AA7" s="340"/>
      <c r="AB7" s="340"/>
      <c r="AC7" s="340"/>
      <c r="AD7" s="340"/>
      <c r="AE7" s="340"/>
      <c r="AF7" s="340"/>
      <c r="AG7" s="340"/>
      <c r="AH7" s="340"/>
      <c r="AI7" s="340"/>
      <c r="AJ7" s="340"/>
      <c r="AK7" s="340"/>
      <c r="AL7" s="340"/>
      <c r="AM7" s="340"/>
      <c r="AN7" s="340"/>
      <c r="AO7" s="340"/>
      <c r="AP7" s="340"/>
      <c r="AQ7" s="340"/>
      <c r="AR7" s="340"/>
      <c r="AS7" s="340"/>
      <c r="AT7" s="340"/>
      <c r="AU7" s="340"/>
      <c r="AV7" s="340"/>
      <c r="AW7" s="340"/>
      <c r="AX7" s="340"/>
      <c r="AY7" s="340"/>
      <c r="AZ7" s="340"/>
      <c r="BA7" s="341"/>
      <c r="BB7" s="14"/>
    </row>
    <row r="8" spans="1:73" ht="10.15" customHeight="1">
      <c r="A8" s="22"/>
      <c r="B8" s="23"/>
      <c r="C8" s="305"/>
      <c r="D8" s="308"/>
      <c r="E8" s="348"/>
      <c r="F8" s="312"/>
      <c r="G8" s="312"/>
      <c r="H8" s="338"/>
      <c r="I8" s="342"/>
      <c r="J8" s="343"/>
      <c r="K8" s="343"/>
      <c r="L8" s="343"/>
      <c r="M8" s="343"/>
      <c r="N8" s="343"/>
      <c r="O8" s="343"/>
      <c r="P8" s="343"/>
      <c r="Q8" s="343"/>
      <c r="R8" s="343"/>
      <c r="S8" s="343"/>
      <c r="T8" s="343"/>
      <c r="U8" s="343"/>
      <c r="V8" s="343"/>
      <c r="W8" s="343"/>
      <c r="X8" s="343"/>
      <c r="Y8" s="343"/>
      <c r="Z8" s="343"/>
      <c r="AA8" s="343"/>
      <c r="AB8" s="343"/>
      <c r="AC8" s="343"/>
      <c r="AD8" s="343"/>
      <c r="AE8" s="343"/>
      <c r="AF8" s="343"/>
      <c r="AG8" s="343"/>
      <c r="AH8" s="343"/>
      <c r="AI8" s="343"/>
      <c r="AJ8" s="343"/>
      <c r="AK8" s="343"/>
      <c r="AL8" s="343"/>
      <c r="AM8" s="343"/>
      <c r="AN8" s="343"/>
      <c r="AO8" s="343"/>
      <c r="AP8" s="343"/>
      <c r="AQ8" s="343"/>
      <c r="AR8" s="343"/>
      <c r="AS8" s="343"/>
      <c r="AT8" s="343"/>
      <c r="AU8" s="343"/>
      <c r="AV8" s="343"/>
      <c r="AW8" s="343"/>
      <c r="AX8" s="343"/>
      <c r="AY8" s="343"/>
      <c r="AZ8" s="343"/>
      <c r="BA8" s="344"/>
    </row>
    <row r="9" spans="1:73" s="33" customFormat="1" ht="10.15" customHeight="1">
      <c r="A9" s="87"/>
      <c r="B9" s="88"/>
      <c r="C9" s="306"/>
      <c r="D9" s="309"/>
      <c r="E9" s="89" t="s">
        <v>38</v>
      </c>
      <c r="F9" s="67" t="s">
        <v>39</v>
      </c>
      <c r="G9" s="67" t="s">
        <v>40</v>
      </c>
      <c r="H9" s="68" t="s">
        <v>41</v>
      </c>
      <c r="I9" s="67" t="s">
        <v>38</v>
      </c>
      <c r="J9" s="67" t="s">
        <v>39</v>
      </c>
      <c r="K9" s="67" t="s">
        <v>40</v>
      </c>
      <c r="L9" s="67" t="s">
        <v>41</v>
      </c>
      <c r="M9" s="90" t="s">
        <v>17</v>
      </c>
      <c r="N9" s="67" t="s">
        <v>38</v>
      </c>
      <c r="O9" s="67" t="s">
        <v>39</v>
      </c>
      <c r="P9" s="67" t="s">
        <v>40</v>
      </c>
      <c r="Q9" s="67" t="s">
        <v>41</v>
      </c>
      <c r="R9" s="105" t="s">
        <v>17</v>
      </c>
      <c r="S9" s="67" t="s">
        <v>38</v>
      </c>
      <c r="T9" s="67" t="s">
        <v>39</v>
      </c>
      <c r="U9" s="67" t="s">
        <v>40</v>
      </c>
      <c r="V9" s="67" t="s">
        <v>41</v>
      </c>
      <c r="W9" s="90" t="s">
        <v>17</v>
      </c>
      <c r="X9" s="67" t="s">
        <v>38</v>
      </c>
      <c r="Y9" s="67" t="s">
        <v>39</v>
      </c>
      <c r="Z9" s="67" t="s">
        <v>40</v>
      </c>
      <c r="AA9" s="67" t="s">
        <v>41</v>
      </c>
      <c r="AB9" s="105" t="s">
        <v>17</v>
      </c>
      <c r="AC9" s="67" t="s">
        <v>38</v>
      </c>
      <c r="AD9" s="67" t="s">
        <v>39</v>
      </c>
      <c r="AE9" s="67" t="s">
        <v>40</v>
      </c>
      <c r="AF9" s="67" t="s">
        <v>41</v>
      </c>
      <c r="AG9" s="90" t="s">
        <v>17</v>
      </c>
      <c r="AH9" s="67" t="s">
        <v>38</v>
      </c>
      <c r="AI9" s="67" t="s">
        <v>39</v>
      </c>
      <c r="AJ9" s="67" t="s">
        <v>40</v>
      </c>
      <c r="AK9" s="67" t="s">
        <v>41</v>
      </c>
      <c r="AL9" s="105" t="s">
        <v>17</v>
      </c>
      <c r="AM9" s="67" t="s">
        <v>38</v>
      </c>
      <c r="AN9" s="67" t="s">
        <v>39</v>
      </c>
      <c r="AO9" s="67" t="s">
        <v>40</v>
      </c>
      <c r="AP9" s="67" t="s">
        <v>41</v>
      </c>
      <c r="AQ9" s="90" t="s">
        <v>17</v>
      </c>
      <c r="AR9" s="67" t="s">
        <v>38</v>
      </c>
      <c r="AS9" s="67" t="s">
        <v>39</v>
      </c>
      <c r="AT9" s="67" t="s">
        <v>40</v>
      </c>
      <c r="AU9" s="67" t="s">
        <v>41</v>
      </c>
      <c r="AV9" s="105" t="s">
        <v>17</v>
      </c>
      <c r="AW9" s="67" t="s">
        <v>38</v>
      </c>
      <c r="AX9" s="67" t="s">
        <v>39</v>
      </c>
      <c r="AY9" s="67" t="s">
        <v>40</v>
      </c>
      <c r="AZ9" s="67" t="s">
        <v>41</v>
      </c>
      <c r="BA9" s="90" t="s">
        <v>17</v>
      </c>
      <c r="BB9" s="32"/>
      <c r="BD9" s="19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</row>
    <row r="10" spans="1:73" s="33" customFormat="1" ht="10.15" customHeight="1">
      <c r="A10" s="349" t="s">
        <v>53</v>
      </c>
      <c r="B10" s="350"/>
      <c r="C10" s="205">
        <f>KIER_kierunkowe!C36</f>
        <v>20</v>
      </c>
      <c r="D10" s="206">
        <f>KIER_kierunkowe!D36</f>
        <v>2130</v>
      </c>
      <c r="E10" s="207">
        <f>KIER_kierunkowe!E36</f>
        <v>1065</v>
      </c>
      <c r="F10" s="208">
        <f>KIER_kierunkowe!F36</f>
        <v>420</v>
      </c>
      <c r="G10" s="208">
        <f>KIER_kierunkowe!G36</f>
        <v>615</v>
      </c>
      <c r="H10" s="209">
        <f>KIER_kierunkowe!H36</f>
        <v>30</v>
      </c>
      <c r="I10" s="208">
        <f>KIER_kierunkowe!I36</f>
        <v>240</v>
      </c>
      <c r="J10" s="208">
        <f>KIER_kierunkowe!J36</f>
        <v>120</v>
      </c>
      <c r="K10" s="208">
        <f>KIER_kierunkowe!K36</f>
        <v>15</v>
      </c>
      <c r="L10" s="208">
        <f>KIER_kierunkowe!L36</f>
        <v>0</v>
      </c>
      <c r="M10" s="210">
        <f>KIER_kierunkowe!M36</f>
        <v>30</v>
      </c>
      <c r="N10" s="208">
        <f>KIER_kierunkowe!N36</f>
        <v>195</v>
      </c>
      <c r="O10" s="208">
        <f>KIER_kierunkowe!O36</f>
        <v>105</v>
      </c>
      <c r="P10" s="208">
        <f>KIER_kierunkowe!P36</f>
        <v>90</v>
      </c>
      <c r="Q10" s="208">
        <f>KIER_kierunkowe!Q36</f>
        <v>0</v>
      </c>
      <c r="R10" s="211">
        <f>KIER_kierunkowe!R36</f>
        <v>30</v>
      </c>
      <c r="S10" s="208">
        <f>KIER_kierunkowe!S36</f>
        <v>195</v>
      </c>
      <c r="T10" s="208">
        <f>KIER_kierunkowe!T36</f>
        <v>75</v>
      </c>
      <c r="U10" s="208">
        <f>KIER_kierunkowe!U36</f>
        <v>105</v>
      </c>
      <c r="V10" s="208">
        <f>KIER_kierunkowe!V36</f>
        <v>15</v>
      </c>
      <c r="W10" s="210">
        <f>KIER_kierunkowe!W36</f>
        <v>30</v>
      </c>
      <c r="X10" s="208">
        <f>KIER_kierunkowe!X36</f>
        <v>150</v>
      </c>
      <c r="Y10" s="208">
        <f>KIER_kierunkowe!Y36</f>
        <v>90</v>
      </c>
      <c r="Z10" s="208">
        <f>KIER_kierunkowe!Z36</f>
        <v>165</v>
      </c>
      <c r="AA10" s="208">
        <f>KIER_kierunkowe!AA36</f>
        <v>0</v>
      </c>
      <c r="AB10" s="211">
        <f>KIER_kierunkowe!AB36</f>
        <v>30</v>
      </c>
      <c r="AC10" s="208">
        <f>KIER_kierunkowe!AC36</f>
        <v>210</v>
      </c>
      <c r="AD10" s="208">
        <f>KIER_kierunkowe!AD36</f>
        <v>30</v>
      </c>
      <c r="AE10" s="208">
        <f>KIER_kierunkowe!AE36</f>
        <v>135</v>
      </c>
      <c r="AF10" s="208">
        <f>KIER_kierunkowe!AF36</f>
        <v>0</v>
      </c>
      <c r="AG10" s="210">
        <f>KIER_kierunkowe!AG36</f>
        <v>36</v>
      </c>
      <c r="AH10" s="208">
        <f>KIER_kierunkowe!AH36</f>
        <v>75</v>
      </c>
      <c r="AI10" s="208">
        <f>KIER_kierunkowe!AI36</f>
        <v>0</v>
      </c>
      <c r="AJ10" s="208">
        <f>KIER_kierunkowe!AJ36</f>
        <v>105</v>
      </c>
      <c r="AK10" s="208">
        <f>KIER_kierunkowe!AK36</f>
        <v>15</v>
      </c>
      <c r="AL10" s="211">
        <f>KIER_kierunkowe!AL36</f>
        <v>26</v>
      </c>
      <c r="AM10" s="208">
        <f>KIER_kierunkowe!AM36</f>
        <v>0</v>
      </c>
      <c r="AN10" s="208">
        <f>KIER_kierunkowe!AN36</f>
        <v>0</v>
      </c>
      <c r="AO10" s="208">
        <f>KIER_kierunkowe!AO36</f>
        <v>0</v>
      </c>
      <c r="AP10" s="208">
        <f>KIER_kierunkowe!AP36</f>
        <v>0</v>
      </c>
      <c r="AQ10" s="210">
        <f>KIER_kierunkowe!AQ36</f>
        <v>7</v>
      </c>
      <c r="AR10" s="91">
        <f>KIER_kierunkowe!AR36</f>
        <v>0</v>
      </c>
      <c r="AS10" s="91">
        <f>KIER_kierunkowe!AS36</f>
        <v>0</v>
      </c>
      <c r="AT10" s="91">
        <f>KIER_kierunkowe!AT36</f>
        <v>0</v>
      </c>
      <c r="AU10" s="91">
        <f>KIER_kierunkowe!AU36</f>
        <v>0</v>
      </c>
      <c r="AV10" s="108">
        <f>KIER_kierunkowe!AV36</f>
        <v>0</v>
      </c>
      <c r="AW10" s="91">
        <f>KIER_kierunkowe!AW36</f>
        <v>0</v>
      </c>
      <c r="AX10" s="91">
        <f>KIER_kierunkowe!AX36</f>
        <v>0</v>
      </c>
      <c r="AY10" s="91">
        <f>KIER_kierunkowe!AY36</f>
        <v>0</v>
      </c>
      <c r="AZ10" s="91">
        <f>KIER_kierunkowe!AZ36</f>
        <v>0</v>
      </c>
      <c r="BA10" s="92">
        <f>KIER_kierunkowe!BA36</f>
        <v>0</v>
      </c>
      <c r="BB10" s="32"/>
      <c r="BD10" s="47"/>
      <c r="BE10" s="48"/>
      <c r="BF10" s="48"/>
      <c r="BG10" s="48"/>
      <c r="BH10" s="48"/>
      <c r="BI10" s="48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</row>
    <row r="11" spans="1:73" ht="11.25" customHeight="1">
      <c r="A11" s="59"/>
      <c r="B11" s="272" t="s">
        <v>137</v>
      </c>
      <c r="C11" s="99"/>
      <c r="D11" s="74"/>
      <c r="E11" s="39"/>
      <c r="F11" s="40"/>
      <c r="G11" s="40"/>
      <c r="H11" s="41"/>
      <c r="I11" s="37"/>
      <c r="J11" s="37"/>
      <c r="K11" s="37"/>
      <c r="L11" s="37"/>
      <c r="M11" s="123"/>
      <c r="N11" s="37"/>
      <c r="O11" s="37"/>
      <c r="P11" s="37"/>
      <c r="Q11" s="37"/>
      <c r="R11" s="124"/>
      <c r="S11" s="37"/>
      <c r="T11" s="37"/>
      <c r="U11" s="37"/>
      <c r="V11" s="37"/>
      <c r="W11" s="123"/>
      <c r="X11" s="37"/>
      <c r="Y11" s="37"/>
      <c r="Z11" s="37"/>
      <c r="AA11" s="37"/>
      <c r="AB11" s="124"/>
      <c r="AC11" s="37"/>
      <c r="AD11" s="37"/>
      <c r="AE11" s="37"/>
      <c r="AF11" s="37"/>
      <c r="AG11" s="123"/>
      <c r="AH11" s="37"/>
      <c r="AI11" s="37"/>
      <c r="AJ11" s="37"/>
      <c r="AK11" s="37"/>
      <c r="AL11" s="124"/>
      <c r="AM11" s="42"/>
      <c r="AN11" s="42"/>
      <c r="AO11" s="42"/>
      <c r="AP11" s="37"/>
      <c r="AQ11" s="123"/>
      <c r="AR11" s="37"/>
      <c r="AS11" s="37"/>
      <c r="AT11" s="37"/>
      <c r="AU11" s="37"/>
      <c r="AV11" s="124"/>
      <c r="AW11" s="37"/>
      <c r="AX11" s="37"/>
      <c r="AY11" s="37"/>
      <c r="AZ11" s="37"/>
      <c r="BA11" s="123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</row>
    <row r="12" spans="1:73" ht="11.25" customHeight="1">
      <c r="A12" s="143"/>
      <c r="B12" s="273"/>
      <c r="C12" s="100"/>
      <c r="D12" s="74"/>
      <c r="E12" s="39"/>
      <c r="F12" s="40"/>
      <c r="G12" s="40"/>
      <c r="H12" s="41"/>
      <c r="I12" s="42"/>
      <c r="J12" s="42"/>
      <c r="K12" s="42"/>
      <c r="L12" s="42"/>
      <c r="M12" s="71"/>
      <c r="N12" s="42"/>
      <c r="O12" s="42"/>
      <c r="P12" s="42"/>
      <c r="Q12" s="42"/>
      <c r="R12" s="134"/>
      <c r="S12" s="42"/>
      <c r="T12" s="42"/>
      <c r="U12" s="42"/>
      <c r="V12" s="42"/>
      <c r="W12" s="71"/>
      <c r="X12" s="42"/>
      <c r="Y12" s="42"/>
      <c r="Z12" s="42"/>
      <c r="AA12" s="42"/>
      <c r="AB12" s="134"/>
      <c r="AC12" s="42"/>
      <c r="AD12" s="42"/>
      <c r="AE12" s="42"/>
      <c r="AF12" s="42"/>
      <c r="AG12" s="71"/>
      <c r="AH12" s="42"/>
      <c r="AI12" s="42"/>
      <c r="AJ12" s="42"/>
      <c r="AK12" s="42"/>
      <c r="AL12" s="134"/>
      <c r="AM12" s="42"/>
      <c r="AN12" s="42"/>
      <c r="AO12" s="42"/>
      <c r="AP12" s="42"/>
      <c r="AQ12" s="71"/>
      <c r="AR12" s="42"/>
      <c r="AS12" s="42"/>
      <c r="AT12" s="42"/>
      <c r="AU12" s="42"/>
      <c r="AV12" s="134"/>
      <c r="AW12" s="42"/>
      <c r="AX12" s="42"/>
      <c r="AY12" s="42"/>
      <c r="AZ12" s="42"/>
      <c r="BA12" s="7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</row>
    <row r="13" spans="1:73" s="1" customFormat="1" ht="11.25" customHeight="1">
      <c r="A13" s="38">
        <v>1</v>
      </c>
      <c r="B13" s="144" t="s">
        <v>138</v>
      </c>
      <c r="C13" s="76">
        <v>1</v>
      </c>
      <c r="D13" s="74">
        <f t="shared" ref="D13:D35" si="0">SUM(E13,F13,G13,H13)</f>
        <v>60</v>
      </c>
      <c r="E13" s="39">
        <f>SUM(I13,N13,S13,X13,AC13,AH13,AM13,AR13,AW13)</f>
        <v>30</v>
      </c>
      <c r="F13" s="40">
        <f>SUM(J13,O13,T13,Y13,AD13,AI13,AN13,AS13,AX13)</f>
        <v>0</v>
      </c>
      <c r="G13" s="40">
        <f>SUM(K13,P13,U13,Z13,AE13,AJ13,AO13,AT13,AY13)</f>
        <v>30</v>
      </c>
      <c r="H13" s="41">
        <f>SUM(L13,Q13,V13,AA13,AF13,AK13,AP13,AU13,AZ13)</f>
        <v>0</v>
      </c>
      <c r="I13" s="44"/>
      <c r="J13" s="44"/>
      <c r="K13" s="44"/>
      <c r="L13" s="42"/>
      <c r="M13" s="71"/>
      <c r="N13" s="44"/>
      <c r="O13" s="44"/>
      <c r="P13" s="44"/>
      <c r="Q13" s="42"/>
      <c r="R13" s="104"/>
      <c r="S13" s="44"/>
      <c r="T13" s="44"/>
      <c r="U13" s="44"/>
      <c r="V13" s="42"/>
      <c r="W13" s="71"/>
      <c r="X13" s="44"/>
      <c r="Y13" s="44"/>
      <c r="Z13" s="44"/>
      <c r="AA13" s="42"/>
      <c r="AB13" s="104"/>
      <c r="AC13" s="44"/>
      <c r="AD13" s="44"/>
      <c r="AE13" s="44"/>
      <c r="AF13" s="42"/>
      <c r="AG13" s="71"/>
      <c r="AH13" s="275">
        <v>30</v>
      </c>
      <c r="AI13" s="276"/>
      <c r="AJ13" s="276">
        <v>30</v>
      </c>
      <c r="AK13" s="42"/>
      <c r="AL13" s="104">
        <v>4</v>
      </c>
      <c r="AM13" s="44"/>
      <c r="AN13" s="44"/>
      <c r="AO13" s="44"/>
      <c r="AP13" s="42"/>
      <c r="AQ13" s="72"/>
      <c r="AR13" s="44"/>
      <c r="AS13" s="44"/>
      <c r="AT13" s="44"/>
      <c r="AU13" s="42"/>
      <c r="AV13" s="104"/>
      <c r="AW13" s="44"/>
      <c r="AX13" s="44"/>
      <c r="AY13" s="44"/>
      <c r="AZ13" s="42"/>
      <c r="BA13" s="71"/>
    </row>
    <row r="14" spans="1:73" s="1" customFormat="1" ht="11.25" customHeight="1">
      <c r="A14" s="38"/>
      <c r="B14" s="274" t="s">
        <v>139</v>
      </c>
      <c r="C14" s="76"/>
      <c r="D14" s="74">
        <f t="shared" si="0"/>
        <v>0</v>
      </c>
      <c r="E14" s="39">
        <f t="shared" ref="E14:E25" si="1">SUM(I14,N14,S14,X14,AC14,AH14,AM14,AR14,AW14)</f>
        <v>0</v>
      </c>
      <c r="F14" s="40">
        <f t="shared" ref="F14:F25" si="2">SUM(J14,O14,T14,Y14,AD14,AI14,AN14,AS14,AX14)</f>
        <v>0</v>
      </c>
      <c r="G14" s="40">
        <f t="shared" ref="G14:G25" si="3">SUM(K14,P14,U14,Z14,AE14,AJ14,AO14,AT14,AY14)</f>
        <v>0</v>
      </c>
      <c r="H14" s="41">
        <f t="shared" ref="H14:H25" si="4">SUM(L14,Q14,V14,AA14,AF14,AK14,AP14,AU14,AZ14)</f>
        <v>0</v>
      </c>
      <c r="I14" s="44"/>
      <c r="J14" s="44"/>
      <c r="K14" s="44"/>
      <c r="L14" s="44"/>
      <c r="M14" s="72"/>
      <c r="N14" s="44"/>
      <c r="O14" s="44"/>
      <c r="P14" s="44"/>
      <c r="Q14" s="44"/>
      <c r="R14" s="104"/>
      <c r="S14" s="44"/>
      <c r="T14" s="44"/>
      <c r="U14" s="44"/>
      <c r="V14" s="44"/>
      <c r="W14" s="72"/>
      <c r="X14" s="44"/>
      <c r="Y14" s="44"/>
      <c r="Z14" s="44"/>
      <c r="AA14" s="44"/>
      <c r="AB14" s="104"/>
      <c r="AC14" s="44"/>
      <c r="AD14" s="44"/>
      <c r="AE14" s="44"/>
      <c r="AF14" s="44"/>
      <c r="AG14" s="72"/>
      <c r="AH14" s="44"/>
      <c r="AI14" s="44"/>
      <c r="AJ14" s="44"/>
      <c r="AK14" s="44"/>
      <c r="AL14" s="104"/>
      <c r="AM14" s="44"/>
      <c r="AN14" s="44"/>
      <c r="AO14" s="44"/>
      <c r="AP14" s="44"/>
      <c r="AQ14" s="72"/>
      <c r="AR14" s="44"/>
      <c r="AS14" s="44"/>
      <c r="AT14" s="44"/>
      <c r="AU14" s="44"/>
      <c r="AV14" s="104"/>
      <c r="AW14" s="44"/>
      <c r="AX14" s="44"/>
      <c r="AY14" s="44"/>
      <c r="AZ14" s="44"/>
      <c r="BA14" s="72"/>
    </row>
    <row r="15" spans="1:73" s="1" customFormat="1" ht="11.25" customHeight="1">
      <c r="A15" s="38">
        <v>2</v>
      </c>
      <c r="B15" s="144" t="s">
        <v>140</v>
      </c>
      <c r="C15" s="76"/>
      <c r="D15" s="74">
        <f t="shared" si="0"/>
        <v>60</v>
      </c>
      <c r="E15" s="39">
        <f t="shared" si="1"/>
        <v>30</v>
      </c>
      <c r="F15" s="40">
        <f t="shared" si="2"/>
        <v>15</v>
      </c>
      <c r="G15" s="40">
        <f t="shared" si="3"/>
        <v>0</v>
      </c>
      <c r="H15" s="41">
        <f t="shared" si="4"/>
        <v>15</v>
      </c>
      <c r="I15" s="44"/>
      <c r="J15" s="44"/>
      <c r="K15" s="44"/>
      <c r="L15" s="44"/>
      <c r="M15" s="72"/>
      <c r="N15" s="44"/>
      <c r="O15" s="44"/>
      <c r="P15" s="44"/>
      <c r="Q15" s="44"/>
      <c r="R15" s="104"/>
      <c r="S15" s="44"/>
      <c r="T15" s="44"/>
      <c r="U15" s="44"/>
      <c r="V15" s="44"/>
      <c r="W15" s="72"/>
      <c r="X15" s="44"/>
      <c r="Y15" s="44"/>
      <c r="Z15" s="44"/>
      <c r="AA15" s="44"/>
      <c r="AB15" s="104"/>
      <c r="AC15" s="44"/>
      <c r="AD15" s="44"/>
      <c r="AE15" s="44"/>
      <c r="AF15" s="44"/>
      <c r="AG15" s="72"/>
      <c r="AH15" s="42">
        <v>30</v>
      </c>
      <c r="AI15" s="44">
        <v>15</v>
      </c>
      <c r="AJ15" s="42"/>
      <c r="AK15" s="44">
        <v>15</v>
      </c>
      <c r="AL15" s="104">
        <v>3</v>
      </c>
      <c r="AM15" s="44"/>
      <c r="AN15" s="44"/>
      <c r="AO15" s="44"/>
      <c r="AP15" s="44"/>
      <c r="AQ15" s="72"/>
      <c r="AR15" s="44"/>
      <c r="AS15" s="44"/>
      <c r="AT15" s="44"/>
      <c r="AU15" s="44"/>
      <c r="AV15" s="104"/>
      <c r="AW15" s="44"/>
      <c r="AX15" s="44"/>
      <c r="AY15" s="44"/>
      <c r="AZ15" s="44"/>
      <c r="BA15" s="72"/>
    </row>
    <row r="16" spans="1:73" ht="11.25" customHeight="1">
      <c r="A16" s="38"/>
      <c r="B16" s="145" t="s">
        <v>141</v>
      </c>
      <c r="C16" s="76"/>
      <c r="D16" s="74">
        <f t="shared" si="0"/>
        <v>0</v>
      </c>
      <c r="E16" s="39">
        <f t="shared" si="1"/>
        <v>0</v>
      </c>
      <c r="F16" s="40">
        <f t="shared" si="2"/>
        <v>0</v>
      </c>
      <c r="G16" s="40">
        <f t="shared" si="3"/>
        <v>0</v>
      </c>
      <c r="H16" s="41">
        <f t="shared" si="4"/>
        <v>0</v>
      </c>
      <c r="I16" s="44"/>
      <c r="J16" s="44"/>
      <c r="K16" s="44"/>
      <c r="L16" s="44"/>
      <c r="M16" s="72"/>
      <c r="N16" s="44"/>
      <c r="O16" s="44"/>
      <c r="P16" s="44"/>
      <c r="Q16" s="44"/>
      <c r="R16" s="104"/>
      <c r="S16" s="44"/>
      <c r="T16" s="44"/>
      <c r="U16" s="44"/>
      <c r="V16" s="44"/>
      <c r="W16" s="72"/>
      <c r="X16" s="44"/>
      <c r="Y16" s="44"/>
      <c r="Z16" s="44"/>
      <c r="AA16" s="44"/>
      <c r="AB16" s="104"/>
      <c r="AC16" s="44"/>
      <c r="AD16" s="44"/>
      <c r="AE16" s="44"/>
      <c r="AF16" s="44"/>
      <c r="AG16" s="72"/>
      <c r="AH16" s="44"/>
      <c r="AI16" s="44"/>
      <c r="AJ16" s="44"/>
      <c r="AK16" s="44"/>
      <c r="AL16" s="104"/>
      <c r="AM16" s="44"/>
      <c r="AN16" s="44"/>
      <c r="AO16" s="44"/>
      <c r="AP16" s="44"/>
      <c r="AQ16" s="72"/>
      <c r="AR16" s="44"/>
      <c r="AS16" s="44"/>
      <c r="AT16" s="44"/>
      <c r="AU16" s="44"/>
      <c r="AV16" s="104"/>
      <c r="AW16" s="44"/>
      <c r="AX16" s="44"/>
      <c r="AY16" s="44"/>
      <c r="AZ16" s="44"/>
      <c r="BA16" s="72"/>
    </row>
    <row r="17" spans="1:252" s="1" customFormat="1" ht="11.25" customHeight="1">
      <c r="A17" s="38">
        <v>3</v>
      </c>
      <c r="B17" s="144" t="s">
        <v>142</v>
      </c>
      <c r="C17" s="76"/>
      <c r="D17" s="74">
        <f t="shared" si="0"/>
        <v>45</v>
      </c>
      <c r="E17" s="39">
        <f t="shared" si="1"/>
        <v>15</v>
      </c>
      <c r="F17" s="40">
        <f t="shared" si="2"/>
        <v>0</v>
      </c>
      <c r="G17" s="40">
        <f t="shared" si="3"/>
        <v>15</v>
      </c>
      <c r="H17" s="41">
        <f t="shared" si="4"/>
        <v>15</v>
      </c>
      <c r="I17" s="44"/>
      <c r="J17" s="44"/>
      <c r="K17" s="44"/>
      <c r="L17" s="44"/>
      <c r="M17" s="72"/>
      <c r="N17" s="44"/>
      <c r="O17" s="44"/>
      <c r="P17" s="44"/>
      <c r="Q17" s="44"/>
      <c r="R17" s="104"/>
      <c r="S17" s="44"/>
      <c r="T17" s="44"/>
      <c r="U17" s="44"/>
      <c r="V17" s="44"/>
      <c r="W17" s="72"/>
      <c r="X17" s="44"/>
      <c r="Y17" s="44"/>
      <c r="Z17" s="44"/>
      <c r="AA17" s="44"/>
      <c r="AB17" s="104"/>
      <c r="AC17" s="44"/>
      <c r="AD17" s="44"/>
      <c r="AE17" s="44"/>
      <c r="AF17" s="44"/>
      <c r="AG17" s="72"/>
      <c r="AH17" s="277">
        <v>15</v>
      </c>
      <c r="AI17" s="44"/>
      <c r="AJ17" s="44">
        <v>15</v>
      </c>
      <c r="AK17" s="44">
        <v>15</v>
      </c>
      <c r="AL17" s="104">
        <v>3</v>
      </c>
      <c r="AM17" s="44"/>
      <c r="AN17" s="44"/>
      <c r="AO17" s="278"/>
      <c r="AP17" s="44"/>
      <c r="AQ17" s="72"/>
      <c r="AR17" s="44"/>
      <c r="AS17" s="44"/>
      <c r="AT17" s="44"/>
      <c r="AU17" s="44"/>
      <c r="AV17" s="104"/>
      <c r="AW17" s="44"/>
      <c r="AX17" s="44"/>
      <c r="AY17" s="44"/>
      <c r="AZ17" s="44"/>
      <c r="BA17" s="72"/>
    </row>
    <row r="18" spans="1:252" s="1" customFormat="1" ht="11.25" customHeight="1">
      <c r="A18" s="38"/>
      <c r="B18" s="145" t="s">
        <v>143</v>
      </c>
      <c r="C18" s="76"/>
      <c r="D18" s="74">
        <f t="shared" si="0"/>
        <v>0</v>
      </c>
      <c r="E18" s="39">
        <f t="shared" si="1"/>
        <v>0</v>
      </c>
      <c r="F18" s="40">
        <f t="shared" si="2"/>
        <v>0</v>
      </c>
      <c r="G18" s="40">
        <f t="shared" si="3"/>
        <v>0</v>
      </c>
      <c r="H18" s="41">
        <f t="shared" si="4"/>
        <v>0</v>
      </c>
      <c r="I18" s="44"/>
      <c r="J18" s="44"/>
      <c r="K18" s="44"/>
      <c r="L18" s="44"/>
      <c r="M18" s="72"/>
      <c r="N18" s="44"/>
      <c r="O18" s="44"/>
      <c r="P18" s="44"/>
      <c r="Q18" s="44"/>
      <c r="R18" s="104"/>
      <c r="S18" s="44"/>
      <c r="T18" s="44"/>
      <c r="U18" s="44"/>
      <c r="V18" s="44"/>
      <c r="W18" s="72"/>
      <c r="X18" s="44"/>
      <c r="Y18" s="44"/>
      <c r="Z18" s="44"/>
      <c r="AA18" s="44"/>
      <c r="AB18" s="104"/>
      <c r="AC18" s="44"/>
      <c r="AD18" s="44"/>
      <c r="AE18" s="44"/>
      <c r="AF18" s="44"/>
      <c r="AG18" s="72"/>
      <c r="AH18" s="44"/>
      <c r="AI18" s="44"/>
      <c r="AJ18" s="44"/>
      <c r="AK18" s="44"/>
      <c r="AL18" s="104"/>
      <c r="AM18" s="44"/>
      <c r="AN18" s="44"/>
      <c r="AO18" s="44"/>
      <c r="AP18" s="44"/>
      <c r="AQ18" s="72"/>
      <c r="AR18" s="44"/>
      <c r="AS18" s="44"/>
      <c r="AT18" s="44"/>
      <c r="AU18" s="44"/>
      <c r="AV18" s="104"/>
      <c r="AW18" s="44"/>
      <c r="AX18" s="44"/>
      <c r="AY18" s="44"/>
      <c r="AZ18" s="44"/>
      <c r="BA18" s="72"/>
      <c r="BD18" s="19"/>
    </row>
    <row r="19" spans="1:252" s="1" customFormat="1" ht="11.25" customHeight="1">
      <c r="A19" s="38">
        <v>4</v>
      </c>
      <c r="B19" s="144" t="s">
        <v>144</v>
      </c>
      <c r="C19" s="76">
        <v>1</v>
      </c>
      <c r="D19" s="74">
        <f t="shared" si="0"/>
        <v>60</v>
      </c>
      <c r="E19" s="39">
        <f t="shared" si="1"/>
        <v>15</v>
      </c>
      <c r="F19" s="40">
        <f t="shared" si="2"/>
        <v>0</v>
      </c>
      <c r="G19" s="40">
        <f t="shared" si="3"/>
        <v>30</v>
      </c>
      <c r="H19" s="41">
        <f t="shared" si="4"/>
        <v>15</v>
      </c>
      <c r="I19" s="44"/>
      <c r="J19" s="44"/>
      <c r="K19" s="44"/>
      <c r="L19" s="44"/>
      <c r="M19" s="72"/>
      <c r="N19" s="44"/>
      <c r="O19" s="44"/>
      <c r="P19" s="44"/>
      <c r="Q19" s="44"/>
      <c r="R19" s="104"/>
      <c r="S19" s="44"/>
      <c r="T19" s="44"/>
      <c r="U19" s="44"/>
      <c r="V19" s="44"/>
      <c r="W19" s="72"/>
      <c r="X19" s="44"/>
      <c r="Y19" s="44"/>
      <c r="Z19" s="44"/>
      <c r="AA19" s="44"/>
      <c r="AB19" s="104"/>
      <c r="AC19" s="44"/>
      <c r="AD19" s="44"/>
      <c r="AE19" s="44"/>
      <c r="AF19" s="44"/>
      <c r="AG19" s="72"/>
      <c r="AH19" s="44"/>
      <c r="AI19" s="44"/>
      <c r="AJ19" s="44"/>
      <c r="AK19" s="44"/>
      <c r="AL19" s="104"/>
      <c r="AM19" s="279">
        <v>15</v>
      </c>
      <c r="AN19" s="44"/>
      <c r="AO19" s="44">
        <v>30</v>
      </c>
      <c r="AP19" s="44">
        <v>15</v>
      </c>
      <c r="AQ19" s="72">
        <v>6</v>
      </c>
      <c r="AR19" s="44"/>
      <c r="AS19" s="44"/>
      <c r="AT19" s="44"/>
      <c r="AU19" s="44"/>
      <c r="AV19" s="104"/>
      <c r="AW19" s="44"/>
      <c r="AX19" s="44"/>
      <c r="AY19" s="44"/>
      <c r="AZ19" s="44"/>
      <c r="BA19" s="72"/>
    </row>
    <row r="20" spans="1:252" s="1" customFormat="1" ht="11.25" customHeight="1">
      <c r="A20" s="38"/>
      <c r="B20" s="274" t="s">
        <v>145</v>
      </c>
      <c r="C20" s="76"/>
      <c r="D20" s="74">
        <f t="shared" si="0"/>
        <v>0</v>
      </c>
      <c r="E20" s="39">
        <f t="shared" si="1"/>
        <v>0</v>
      </c>
      <c r="F20" s="40">
        <f t="shared" si="2"/>
        <v>0</v>
      </c>
      <c r="G20" s="40">
        <f t="shared" si="3"/>
        <v>0</v>
      </c>
      <c r="H20" s="41">
        <f t="shared" si="4"/>
        <v>0</v>
      </c>
      <c r="I20" s="44"/>
      <c r="J20" s="44"/>
      <c r="K20" s="44"/>
      <c r="L20" s="44"/>
      <c r="M20" s="72"/>
      <c r="N20" s="44"/>
      <c r="O20" s="44"/>
      <c r="P20" s="44"/>
      <c r="Q20" s="44"/>
      <c r="R20" s="104"/>
      <c r="S20" s="44"/>
      <c r="T20" s="44"/>
      <c r="U20" s="44"/>
      <c r="V20" s="44"/>
      <c r="W20" s="72"/>
      <c r="X20" s="44"/>
      <c r="Y20" s="44"/>
      <c r="Z20" s="44"/>
      <c r="AA20" s="44"/>
      <c r="AB20" s="104"/>
      <c r="AC20" s="44"/>
      <c r="AD20" s="44"/>
      <c r="AE20" s="44"/>
      <c r="AF20" s="44"/>
      <c r="AG20" s="72"/>
      <c r="AH20" s="44"/>
      <c r="AI20" s="44"/>
      <c r="AJ20" s="44"/>
      <c r="AK20" s="44"/>
      <c r="AL20" s="104"/>
      <c r="AM20" s="44"/>
      <c r="AN20" s="44"/>
      <c r="AO20" s="44"/>
      <c r="AP20" s="44"/>
      <c r="AQ20" s="72"/>
      <c r="AR20" s="44"/>
      <c r="AS20" s="44"/>
      <c r="AT20" s="44"/>
      <c r="AU20" s="44"/>
      <c r="AV20" s="104"/>
      <c r="AW20" s="44"/>
      <c r="AX20" s="44"/>
      <c r="AY20" s="44"/>
      <c r="AZ20" s="44"/>
      <c r="BA20" s="72"/>
      <c r="BB20" s="45"/>
      <c r="BC20" s="45"/>
      <c r="BD20" s="19"/>
    </row>
    <row r="21" spans="1:252" s="49" customFormat="1" ht="11.25" customHeight="1">
      <c r="A21" s="38">
        <v>5</v>
      </c>
      <c r="B21" s="144" t="s">
        <v>146</v>
      </c>
      <c r="C21" s="76"/>
      <c r="D21" s="74">
        <f t="shared" si="0"/>
        <v>60</v>
      </c>
      <c r="E21" s="39">
        <f t="shared" si="1"/>
        <v>15</v>
      </c>
      <c r="F21" s="40">
        <f t="shared" si="2"/>
        <v>15</v>
      </c>
      <c r="G21" s="40">
        <f t="shared" si="3"/>
        <v>0</v>
      </c>
      <c r="H21" s="41">
        <f t="shared" si="4"/>
        <v>30</v>
      </c>
      <c r="I21" s="44"/>
      <c r="J21" s="44"/>
      <c r="K21" s="44"/>
      <c r="L21" s="44"/>
      <c r="M21" s="72"/>
      <c r="N21" s="44"/>
      <c r="O21" s="44"/>
      <c r="P21" s="44"/>
      <c r="Q21" s="44"/>
      <c r="R21" s="104"/>
      <c r="S21" s="44"/>
      <c r="T21" s="44"/>
      <c r="U21" s="44"/>
      <c r="V21" s="44"/>
      <c r="W21" s="72"/>
      <c r="X21" s="44"/>
      <c r="Y21" s="44"/>
      <c r="Z21" s="44"/>
      <c r="AA21" s="44"/>
      <c r="AB21" s="104"/>
      <c r="AC21" s="44"/>
      <c r="AD21" s="44"/>
      <c r="AE21" s="44"/>
      <c r="AF21" s="44"/>
      <c r="AG21" s="72"/>
      <c r="AH21" s="44"/>
      <c r="AI21" s="44"/>
      <c r="AJ21" s="44"/>
      <c r="AK21" s="44"/>
      <c r="AL21" s="104"/>
      <c r="AM21" s="277">
        <v>15</v>
      </c>
      <c r="AN21" s="44">
        <v>15</v>
      </c>
      <c r="AO21" s="44"/>
      <c r="AP21" s="44">
        <v>30</v>
      </c>
      <c r="AQ21" s="72">
        <v>5</v>
      </c>
      <c r="AR21" s="44"/>
      <c r="AS21" s="44"/>
      <c r="AT21" s="44"/>
      <c r="AU21" s="44"/>
      <c r="AV21" s="104"/>
      <c r="AW21" s="44"/>
      <c r="AX21" s="44"/>
      <c r="AY21" s="44"/>
      <c r="AZ21" s="44"/>
      <c r="BA21" s="72"/>
      <c r="BB21" s="77"/>
      <c r="BC21" s="46"/>
      <c r="BD21" s="47"/>
      <c r="BE21" s="48"/>
      <c r="BF21" s="48"/>
      <c r="BG21" s="48"/>
      <c r="BH21" s="48"/>
      <c r="BI21" s="48"/>
      <c r="CX21" s="50"/>
      <c r="CY21" s="50"/>
      <c r="CZ21" s="47"/>
      <c r="DA21" s="48"/>
      <c r="DB21" s="48"/>
      <c r="DC21" s="48"/>
      <c r="DD21" s="48"/>
      <c r="DE21" s="48"/>
      <c r="ET21" s="50"/>
      <c r="EU21" s="50"/>
      <c r="EV21" s="47"/>
      <c r="EW21" s="48"/>
      <c r="EX21" s="48"/>
      <c r="EY21" s="48"/>
      <c r="EZ21" s="48"/>
      <c r="FA21" s="48"/>
      <c r="GP21" s="50"/>
      <c r="GQ21" s="50"/>
      <c r="GR21" s="47"/>
      <c r="GS21" s="48"/>
      <c r="GT21" s="48"/>
      <c r="GU21" s="48"/>
      <c r="GV21" s="48"/>
      <c r="GW21" s="48"/>
      <c r="IL21" s="50"/>
      <c r="IM21" s="50"/>
      <c r="IN21" s="47"/>
      <c r="IO21" s="48"/>
      <c r="IP21" s="48"/>
      <c r="IQ21" s="48"/>
      <c r="IR21" s="48"/>
    </row>
    <row r="22" spans="1:252" s="51" customFormat="1" ht="11.25" customHeight="1">
      <c r="A22" s="38"/>
      <c r="B22" s="145" t="s">
        <v>147</v>
      </c>
      <c r="C22" s="76"/>
      <c r="D22" s="74">
        <f t="shared" si="0"/>
        <v>0</v>
      </c>
      <c r="E22" s="39">
        <f t="shared" si="1"/>
        <v>0</v>
      </c>
      <c r="F22" s="40">
        <f t="shared" si="2"/>
        <v>0</v>
      </c>
      <c r="G22" s="40">
        <f t="shared" si="3"/>
        <v>0</v>
      </c>
      <c r="H22" s="41">
        <f t="shared" si="4"/>
        <v>0</v>
      </c>
      <c r="I22" s="44"/>
      <c r="J22" s="44"/>
      <c r="K22" s="44"/>
      <c r="L22" s="44"/>
      <c r="M22" s="72"/>
      <c r="N22" s="44"/>
      <c r="O22" s="44"/>
      <c r="P22" s="44"/>
      <c r="Q22" s="44"/>
      <c r="R22" s="104"/>
      <c r="S22" s="44"/>
      <c r="T22" s="44"/>
      <c r="U22" s="44"/>
      <c r="V22" s="44"/>
      <c r="W22" s="72"/>
      <c r="X22" s="44"/>
      <c r="Y22" s="44"/>
      <c r="Z22" s="44"/>
      <c r="AA22" s="44"/>
      <c r="AB22" s="104"/>
      <c r="AC22" s="44"/>
      <c r="AD22" s="44"/>
      <c r="AE22" s="44"/>
      <c r="AF22" s="44"/>
      <c r="AG22" s="72"/>
      <c r="AH22" s="44"/>
      <c r="AI22" s="44"/>
      <c r="AJ22" s="44"/>
      <c r="AK22" s="44"/>
      <c r="AL22" s="104"/>
      <c r="AM22" s="280"/>
      <c r="AN22" s="44"/>
      <c r="AO22" s="44"/>
      <c r="AP22" s="44"/>
      <c r="AQ22" s="72"/>
      <c r="AR22" s="44"/>
      <c r="AS22" s="44"/>
      <c r="AT22" s="44"/>
      <c r="AU22" s="44"/>
      <c r="AV22" s="104"/>
      <c r="AW22" s="44"/>
      <c r="AX22" s="44"/>
      <c r="AY22" s="44"/>
      <c r="AZ22" s="44"/>
      <c r="BA22" s="72"/>
      <c r="BB22" s="45"/>
      <c r="BC22" s="45"/>
    </row>
    <row r="23" spans="1:252" s="51" customFormat="1" ht="11.25" customHeight="1">
      <c r="A23" s="38">
        <v>6</v>
      </c>
      <c r="B23" s="144" t="s">
        <v>148</v>
      </c>
      <c r="C23" s="100"/>
      <c r="D23" s="74">
        <f t="shared" si="0"/>
        <v>45</v>
      </c>
      <c r="E23" s="39">
        <f t="shared" si="1"/>
        <v>15</v>
      </c>
      <c r="F23" s="40">
        <f t="shared" si="2"/>
        <v>0</v>
      </c>
      <c r="G23" s="40">
        <f t="shared" si="3"/>
        <v>15</v>
      </c>
      <c r="H23" s="41">
        <f t="shared" si="4"/>
        <v>15</v>
      </c>
      <c r="I23" s="44"/>
      <c r="J23" s="44"/>
      <c r="K23" s="44"/>
      <c r="L23" s="44"/>
      <c r="M23" s="72"/>
      <c r="N23" s="44"/>
      <c r="O23" s="44"/>
      <c r="P23" s="44"/>
      <c r="Q23" s="44"/>
      <c r="R23" s="104"/>
      <c r="S23" s="44"/>
      <c r="T23" s="44"/>
      <c r="U23" s="44"/>
      <c r="V23" s="44"/>
      <c r="W23" s="72"/>
      <c r="X23" s="44"/>
      <c r="Y23" s="44"/>
      <c r="Z23" s="44"/>
      <c r="AA23" s="44"/>
      <c r="AB23" s="104"/>
      <c r="AC23" s="44"/>
      <c r="AD23" s="44"/>
      <c r="AE23" s="44"/>
      <c r="AF23" s="44"/>
      <c r="AG23" s="72"/>
      <c r="AH23" s="44"/>
      <c r="AI23" s="44"/>
      <c r="AJ23" s="44"/>
      <c r="AK23" s="44"/>
      <c r="AL23" s="104"/>
      <c r="AM23" s="277">
        <v>15</v>
      </c>
      <c r="AN23" s="44"/>
      <c r="AO23" s="44">
        <v>15</v>
      </c>
      <c r="AP23" s="44">
        <v>15</v>
      </c>
      <c r="AQ23" s="72">
        <v>4</v>
      </c>
      <c r="AR23" s="44"/>
      <c r="AS23" s="44"/>
      <c r="AT23" s="44"/>
      <c r="AU23" s="44"/>
      <c r="AV23" s="104"/>
      <c r="AW23" s="44"/>
      <c r="AX23" s="44"/>
      <c r="AY23" s="44"/>
      <c r="AZ23" s="44"/>
      <c r="BA23" s="72"/>
      <c r="BB23" s="45"/>
      <c r="BC23" s="45"/>
    </row>
    <row r="24" spans="1:252" s="51" customFormat="1" ht="11.25" customHeight="1">
      <c r="A24" s="38"/>
      <c r="B24" s="144" t="s">
        <v>149</v>
      </c>
      <c r="C24" s="76"/>
      <c r="D24" s="74">
        <f>SUM(E24,F24,G24,H24)</f>
        <v>0</v>
      </c>
      <c r="E24" s="39">
        <f t="shared" si="1"/>
        <v>0</v>
      </c>
      <c r="F24" s="40">
        <f t="shared" si="2"/>
        <v>0</v>
      </c>
      <c r="G24" s="40">
        <f t="shared" si="3"/>
        <v>0</v>
      </c>
      <c r="H24" s="41">
        <f t="shared" si="4"/>
        <v>0</v>
      </c>
      <c r="I24" s="44"/>
      <c r="J24" s="44"/>
      <c r="K24" s="44"/>
      <c r="L24" s="44"/>
      <c r="M24" s="72"/>
      <c r="N24" s="44"/>
      <c r="O24" s="44"/>
      <c r="P24" s="44"/>
      <c r="Q24" s="44"/>
      <c r="R24" s="104"/>
      <c r="S24" s="44"/>
      <c r="T24" s="44"/>
      <c r="U24" s="44"/>
      <c r="V24" s="44"/>
      <c r="W24" s="72"/>
      <c r="X24" s="44"/>
      <c r="Y24" s="44"/>
      <c r="Z24" s="44"/>
      <c r="AA24" s="44"/>
      <c r="AB24" s="104"/>
      <c r="AC24" s="44"/>
      <c r="AD24" s="44"/>
      <c r="AE24" s="44"/>
      <c r="AF24" s="44"/>
      <c r="AG24" s="72"/>
      <c r="AH24" s="44"/>
      <c r="AI24" s="44"/>
      <c r="AJ24" s="44"/>
      <c r="AK24" s="44"/>
      <c r="AL24" s="104"/>
      <c r="AM24" s="44"/>
      <c r="AN24" s="44"/>
      <c r="AO24" s="44"/>
      <c r="AP24" s="44"/>
      <c r="AQ24" s="72"/>
      <c r="AR24" s="44"/>
      <c r="AS24" s="44"/>
      <c r="AT24" s="44"/>
      <c r="AU24" s="44"/>
      <c r="AV24" s="104"/>
      <c r="AW24" s="44"/>
      <c r="AX24" s="44"/>
      <c r="AY24" s="44"/>
      <c r="AZ24" s="44"/>
      <c r="BA24" s="72"/>
      <c r="BB24" s="45"/>
      <c r="BC24" s="45"/>
    </row>
    <row r="25" spans="1:252" s="1" customFormat="1" ht="11.25" customHeight="1">
      <c r="A25" s="38">
        <v>7</v>
      </c>
      <c r="B25" s="145" t="s">
        <v>150</v>
      </c>
      <c r="C25" s="76"/>
      <c r="D25" s="74">
        <f t="shared" si="0"/>
        <v>45</v>
      </c>
      <c r="E25" s="39">
        <f t="shared" si="1"/>
        <v>0</v>
      </c>
      <c r="F25" s="40">
        <f t="shared" si="2"/>
        <v>0</v>
      </c>
      <c r="G25" s="40">
        <f t="shared" si="3"/>
        <v>0</v>
      </c>
      <c r="H25" s="41">
        <f t="shared" si="4"/>
        <v>45</v>
      </c>
      <c r="I25" s="44"/>
      <c r="J25" s="44"/>
      <c r="K25" s="44"/>
      <c r="L25" s="44"/>
      <c r="M25" s="72"/>
      <c r="N25" s="44"/>
      <c r="O25" s="44"/>
      <c r="P25" s="44"/>
      <c r="Q25" s="44"/>
      <c r="R25" s="104"/>
      <c r="S25" s="44"/>
      <c r="T25" s="44"/>
      <c r="U25" s="44"/>
      <c r="V25" s="44"/>
      <c r="W25" s="72"/>
      <c r="X25" s="44"/>
      <c r="Y25" s="44"/>
      <c r="Z25" s="44"/>
      <c r="AA25" s="44"/>
      <c r="AB25" s="104"/>
      <c r="AC25" s="44"/>
      <c r="AD25" s="44"/>
      <c r="AE25" s="44"/>
      <c r="AF25" s="44"/>
      <c r="AG25" s="72"/>
      <c r="AH25" s="44"/>
      <c r="AI25" s="44"/>
      <c r="AJ25" s="44"/>
      <c r="AK25" s="44">
        <v>15</v>
      </c>
      <c r="AL25" s="104">
        <v>3</v>
      </c>
      <c r="AM25" s="44"/>
      <c r="AN25" s="44"/>
      <c r="AO25" s="44"/>
      <c r="AP25" s="44">
        <v>30</v>
      </c>
      <c r="AQ25" s="72">
        <v>15</v>
      </c>
      <c r="AR25" s="44"/>
      <c r="AS25" s="44"/>
      <c r="AT25" s="44"/>
      <c r="AU25" s="44"/>
      <c r="AV25" s="104"/>
      <c r="AW25" s="44"/>
      <c r="AX25" s="44"/>
      <c r="AY25" s="44"/>
      <c r="AZ25" s="44"/>
      <c r="BA25" s="72"/>
      <c r="BB25" s="45"/>
      <c r="BC25" s="45"/>
      <c r="BD25" s="19"/>
    </row>
    <row r="26" spans="1:252" s="1" customFormat="1" ht="11.25" customHeight="1">
      <c r="A26" s="38"/>
      <c r="B26" s="138"/>
      <c r="C26" s="76"/>
      <c r="D26" s="74">
        <f t="shared" si="0"/>
        <v>0</v>
      </c>
      <c r="E26" s="39">
        <f t="shared" ref="E26:E35" si="5">SUM(I26,N26,S26,X26,AC26,AH26,AM26,AR26,AW26)*15</f>
        <v>0</v>
      </c>
      <c r="F26" s="40">
        <f t="shared" ref="F26:F35" si="6">SUM(J26,O26,T26,Y26,AD26,AI26,AN26,AS26,AX26)*15</f>
        <v>0</v>
      </c>
      <c r="G26" s="40">
        <f t="shared" ref="G26:G35" si="7">SUM(K26,P26,U26,Z26,AE26,AJ26,AO26,AT26,AY26)*15</f>
        <v>0</v>
      </c>
      <c r="H26" s="41">
        <f t="shared" ref="H26:H35" si="8">SUM(L26,Q26,V26,AA26,AF26,AK26,AP26,AU26,AZ26)*15</f>
        <v>0</v>
      </c>
      <c r="I26" s="44"/>
      <c r="J26" s="44"/>
      <c r="K26" s="44"/>
      <c r="L26" s="44"/>
      <c r="M26" s="72"/>
      <c r="N26" s="44"/>
      <c r="O26" s="44"/>
      <c r="P26" s="44"/>
      <c r="Q26" s="44"/>
      <c r="R26" s="104"/>
      <c r="S26" s="44"/>
      <c r="T26" s="44"/>
      <c r="U26" s="44"/>
      <c r="V26" s="44"/>
      <c r="W26" s="72"/>
      <c r="X26" s="44"/>
      <c r="Y26" s="44"/>
      <c r="Z26" s="44"/>
      <c r="AA26" s="44"/>
      <c r="AB26" s="104"/>
      <c r="AC26" s="44"/>
      <c r="AD26" s="44"/>
      <c r="AE26" s="44"/>
      <c r="AF26" s="44"/>
      <c r="AG26" s="72"/>
      <c r="AH26" s="44"/>
      <c r="AI26" s="44"/>
      <c r="AJ26" s="44"/>
      <c r="AK26" s="44"/>
      <c r="AL26" s="104"/>
      <c r="AM26" s="44"/>
      <c r="AN26" s="44"/>
      <c r="AO26" s="44"/>
      <c r="AP26" s="44"/>
      <c r="AQ26" s="72"/>
      <c r="AR26" s="44"/>
      <c r="AS26" s="44"/>
      <c r="AT26" s="44"/>
      <c r="AU26" s="44"/>
      <c r="AV26" s="104"/>
      <c r="AW26" s="44"/>
      <c r="AX26" s="44"/>
      <c r="AY26" s="44"/>
      <c r="AZ26" s="44"/>
      <c r="BA26" s="72"/>
      <c r="BB26" s="45"/>
      <c r="BC26" s="45"/>
    </row>
    <row r="27" spans="1:252" s="1" customFormat="1" ht="11.25" customHeight="1">
      <c r="A27" s="38"/>
      <c r="B27" s="137"/>
      <c r="C27" s="76"/>
      <c r="D27" s="74">
        <f t="shared" si="0"/>
        <v>0</v>
      </c>
      <c r="E27" s="39">
        <f t="shared" si="5"/>
        <v>0</v>
      </c>
      <c r="F27" s="40">
        <f t="shared" si="6"/>
        <v>0</v>
      </c>
      <c r="G27" s="40">
        <f t="shared" si="7"/>
        <v>0</v>
      </c>
      <c r="H27" s="41">
        <f t="shared" si="8"/>
        <v>0</v>
      </c>
      <c r="I27" s="44"/>
      <c r="J27" s="44"/>
      <c r="K27" s="44"/>
      <c r="L27" s="44"/>
      <c r="M27" s="72"/>
      <c r="N27" s="44"/>
      <c r="O27" s="44"/>
      <c r="P27" s="44"/>
      <c r="Q27" s="44"/>
      <c r="R27" s="104"/>
      <c r="S27" s="44"/>
      <c r="T27" s="44"/>
      <c r="U27" s="44"/>
      <c r="V27" s="44"/>
      <c r="W27" s="72"/>
      <c r="X27" s="44"/>
      <c r="Y27" s="44"/>
      <c r="Z27" s="44"/>
      <c r="AA27" s="44"/>
      <c r="AB27" s="104"/>
      <c r="AC27" s="44"/>
      <c r="AD27" s="44"/>
      <c r="AE27" s="44"/>
      <c r="AF27" s="44"/>
      <c r="AG27" s="72"/>
      <c r="AH27" s="44"/>
      <c r="AI27" s="44"/>
      <c r="AJ27" s="44"/>
      <c r="AK27" s="44"/>
      <c r="AL27" s="104"/>
      <c r="AM27" s="44"/>
      <c r="AN27" s="44"/>
      <c r="AO27" s="44"/>
      <c r="AP27" s="44"/>
      <c r="AQ27" s="72"/>
      <c r="AR27" s="44"/>
      <c r="AS27" s="44"/>
      <c r="AT27" s="44"/>
      <c r="AU27" s="44"/>
      <c r="AV27" s="104"/>
      <c r="AW27" s="44"/>
      <c r="AX27" s="44"/>
      <c r="AY27" s="44"/>
      <c r="AZ27" s="44"/>
      <c r="BA27" s="72"/>
      <c r="BB27" s="45"/>
      <c r="BC27" s="45"/>
      <c r="BD27" s="19"/>
    </row>
    <row r="28" spans="1:252" s="51" customFormat="1" ht="11.25" customHeight="1">
      <c r="A28" s="38"/>
      <c r="B28" s="139"/>
      <c r="C28" s="76"/>
      <c r="D28" s="74">
        <f t="shared" si="0"/>
        <v>0</v>
      </c>
      <c r="E28" s="39">
        <f t="shared" si="5"/>
        <v>0</v>
      </c>
      <c r="F28" s="40">
        <f t="shared" si="6"/>
        <v>0</v>
      </c>
      <c r="G28" s="40">
        <f t="shared" si="7"/>
        <v>0</v>
      </c>
      <c r="H28" s="41">
        <f t="shared" si="8"/>
        <v>0</v>
      </c>
      <c r="I28" s="44"/>
      <c r="J28" s="44"/>
      <c r="K28" s="44"/>
      <c r="L28" s="44"/>
      <c r="M28" s="72"/>
      <c r="N28" s="44"/>
      <c r="O28" s="44"/>
      <c r="P28" s="44"/>
      <c r="Q28" s="44"/>
      <c r="R28" s="104"/>
      <c r="S28" s="44"/>
      <c r="T28" s="44"/>
      <c r="U28" s="44"/>
      <c r="V28" s="44"/>
      <c r="W28" s="72"/>
      <c r="X28" s="44"/>
      <c r="Y28" s="44"/>
      <c r="Z28" s="44"/>
      <c r="AA28" s="44"/>
      <c r="AB28" s="104"/>
      <c r="AC28" s="44"/>
      <c r="AD28" s="44"/>
      <c r="AE28" s="44"/>
      <c r="AF28" s="44"/>
      <c r="AG28" s="72"/>
      <c r="AH28" s="44"/>
      <c r="AI28" s="44"/>
      <c r="AJ28" s="44"/>
      <c r="AK28" s="44"/>
      <c r="AL28" s="104"/>
      <c r="AM28" s="44"/>
      <c r="AN28" s="44"/>
      <c r="AO28" s="44"/>
      <c r="AP28" s="44"/>
      <c r="AQ28" s="72"/>
      <c r="AR28" s="44"/>
      <c r="AS28" s="44"/>
      <c r="AT28" s="44"/>
      <c r="AU28" s="44"/>
      <c r="AV28" s="104"/>
      <c r="AW28" s="44"/>
      <c r="AX28" s="44"/>
      <c r="AY28" s="44"/>
      <c r="AZ28" s="44"/>
      <c r="BA28" s="72"/>
    </row>
    <row r="29" spans="1:252" s="54" customFormat="1" ht="11.25" customHeight="1">
      <c r="A29" s="38"/>
      <c r="B29" s="136"/>
      <c r="C29" s="76"/>
      <c r="D29" s="74">
        <f t="shared" si="0"/>
        <v>0</v>
      </c>
      <c r="E29" s="39">
        <f t="shared" si="5"/>
        <v>0</v>
      </c>
      <c r="F29" s="40">
        <f t="shared" si="6"/>
        <v>0</v>
      </c>
      <c r="G29" s="40">
        <f t="shared" si="7"/>
        <v>0</v>
      </c>
      <c r="H29" s="41">
        <f t="shared" si="8"/>
        <v>0</v>
      </c>
      <c r="I29" s="44"/>
      <c r="J29" s="44"/>
      <c r="K29" s="44"/>
      <c r="L29" s="44"/>
      <c r="M29" s="72"/>
      <c r="N29" s="44"/>
      <c r="O29" s="44"/>
      <c r="P29" s="44"/>
      <c r="Q29" s="44"/>
      <c r="R29" s="104"/>
      <c r="S29" s="44"/>
      <c r="T29" s="44"/>
      <c r="U29" s="44"/>
      <c r="V29" s="44"/>
      <c r="W29" s="72"/>
      <c r="X29" s="44"/>
      <c r="Y29" s="44"/>
      <c r="Z29" s="44"/>
      <c r="AA29" s="44"/>
      <c r="AB29" s="104"/>
      <c r="AC29" s="44"/>
      <c r="AD29" s="44"/>
      <c r="AE29" s="44"/>
      <c r="AF29" s="44"/>
      <c r="AG29" s="72"/>
      <c r="AH29" s="44"/>
      <c r="AI29" s="44"/>
      <c r="AJ29" s="44"/>
      <c r="AK29" s="44"/>
      <c r="AL29" s="104"/>
      <c r="AM29" s="44"/>
      <c r="AN29" s="44"/>
      <c r="AO29" s="44"/>
      <c r="AP29" s="44"/>
      <c r="AQ29" s="72"/>
      <c r="AR29" s="44"/>
      <c r="AS29" s="44"/>
      <c r="AT29" s="44"/>
      <c r="AU29" s="44"/>
      <c r="AV29" s="104"/>
      <c r="AW29" s="44"/>
      <c r="AX29" s="44"/>
      <c r="AY29" s="44"/>
      <c r="AZ29" s="44"/>
      <c r="BA29" s="72"/>
    </row>
    <row r="30" spans="1:252" s="51" customFormat="1" ht="11.25" customHeight="1">
      <c r="A30" s="38"/>
      <c r="B30" s="139"/>
      <c r="C30" s="76"/>
      <c r="D30" s="74">
        <f t="shared" si="0"/>
        <v>0</v>
      </c>
      <c r="E30" s="39">
        <f t="shared" si="5"/>
        <v>0</v>
      </c>
      <c r="F30" s="40">
        <f t="shared" si="6"/>
        <v>0</v>
      </c>
      <c r="G30" s="40">
        <f t="shared" si="7"/>
        <v>0</v>
      </c>
      <c r="H30" s="41">
        <f t="shared" si="8"/>
        <v>0</v>
      </c>
      <c r="I30" s="44"/>
      <c r="J30" s="44"/>
      <c r="K30" s="44"/>
      <c r="L30" s="44"/>
      <c r="M30" s="72"/>
      <c r="N30" s="44"/>
      <c r="O30" s="44"/>
      <c r="P30" s="44"/>
      <c r="Q30" s="44"/>
      <c r="R30" s="104"/>
      <c r="S30" s="44"/>
      <c r="T30" s="44"/>
      <c r="U30" s="44"/>
      <c r="V30" s="44"/>
      <c r="W30" s="72"/>
      <c r="X30" s="44"/>
      <c r="Y30" s="44"/>
      <c r="Z30" s="44"/>
      <c r="AA30" s="44"/>
      <c r="AB30" s="104"/>
      <c r="AC30" s="44"/>
      <c r="AD30" s="44"/>
      <c r="AE30" s="44"/>
      <c r="AF30" s="44"/>
      <c r="AG30" s="72"/>
      <c r="AH30" s="44"/>
      <c r="AI30" s="44"/>
      <c r="AJ30" s="44"/>
      <c r="AK30" s="44"/>
      <c r="AL30" s="104"/>
      <c r="AM30" s="44"/>
      <c r="AN30" s="44"/>
      <c r="AO30" s="44"/>
      <c r="AP30" s="44"/>
      <c r="AQ30" s="72"/>
      <c r="AR30" s="44"/>
      <c r="AS30" s="44"/>
      <c r="AT30" s="44"/>
      <c r="AU30" s="44"/>
      <c r="AV30" s="104"/>
      <c r="AW30" s="44"/>
      <c r="AX30" s="44"/>
      <c r="AY30" s="44"/>
      <c r="AZ30" s="44"/>
      <c r="BA30" s="72"/>
      <c r="BD30" s="53"/>
    </row>
    <row r="31" spans="1:252" s="54" customFormat="1" ht="11.25" customHeight="1">
      <c r="A31" s="38"/>
      <c r="B31" s="139"/>
      <c r="C31" s="76"/>
      <c r="D31" s="74">
        <f t="shared" si="0"/>
        <v>0</v>
      </c>
      <c r="E31" s="39">
        <f t="shared" si="5"/>
        <v>0</v>
      </c>
      <c r="F31" s="40">
        <f t="shared" si="6"/>
        <v>0</v>
      </c>
      <c r="G31" s="40">
        <f t="shared" si="7"/>
        <v>0</v>
      </c>
      <c r="H31" s="41">
        <f t="shared" si="8"/>
        <v>0</v>
      </c>
      <c r="I31" s="44"/>
      <c r="J31" s="44"/>
      <c r="K31" s="44"/>
      <c r="L31" s="44"/>
      <c r="M31" s="72"/>
      <c r="N31" s="44"/>
      <c r="O31" s="44"/>
      <c r="P31" s="44"/>
      <c r="Q31" s="44"/>
      <c r="R31" s="104"/>
      <c r="S31" s="44"/>
      <c r="T31" s="44"/>
      <c r="U31" s="44"/>
      <c r="V31" s="44"/>
      <c r="W31" s="72"/>
      <c r="X31" s="44"/>
      <c r="Y31" s="44"/>
      <c r="Z31" s="44"/>
      <c r="AA31" s="44"/>
      <c r="AB31" s="104"/>
      <c r="AC31" s="44"/>
      <c r="AD31" s="44"/>
      <c r="AE31" s="44"/>
      <c r="AF31" s="44"/>
      <c r="AG31" s="72"/>
      <c r="AH31" s="44"/>
      <c r="AI31" s="44"/>
      <c r="AJ31" s="44"/>
      <c r="AK31" s="44"/>
      <c r="AL31" s="104"/>
      <c r="AM31" s="44"/>
      <c r="AN31" s="44"/>
      <c r="AO31" s="44"/>
      <c r="AP31" s="44"/>
      <c r="AQ31" s="72"/>
      <c r="AR31" s="44"/>
      <c r="AS31" s="44"/>
      <c r="AT31" s="44"/>
      <c r="AU31" s="44"/>
      <c r="AV31" s="104"/>
      <c r="AW31" s="44"/>
      <c r="AX31" s="44"/>
      <c r="AY31" s="44"/>
      <c r="AZ31" s="44"/>
      <c r="BA31" s="72"/>
    </row>
    <row r="32" spans="1:252" s="51" customFormat="1" ht="11.25" customHeight="1">
      <c r="A32" s="38"/>
      <c r="B32" s="137"/>
      <c r="C32" s="76"/>
      <c r="D32" s="74">
        <f t="shared" si="0"/>
        <v>0</v>
      </c>
      <c r="E32" s="39">
        <f t="shared" si="5"/>
        <v>0</v>
      </c>
      <c r="F32" s="40">
        <f t="shared" si="6"/>
        <v>0</v>
      </c>
      <c r="G32" s="40">
        <f t="shared" si="7"/>
        <v>0</v>
      </c>
      <c r="H32" s="41">
        <f t="shared" si="8"/>
        <v>0</v>
      </c>
      <c r="I32" s="44"/>
      <c r="J32" s="44"/>
      <c r="K32" s="44"/>
      <c r="L32" s="44"/>
      <c r="M32" s="72"/>
      <c r="N32" s="44"/>
      <c r="O32" s="44"/>
      <c r="P32" s="44"/>
      <c r="Q32" s="44"/>
      <c r="R32" s="104"/>
      <c r="S32" s="44"/>
      <c r="T32" s="44"/>
      <c r="U32" s="44"/>
      <c r="V32" s="44"/>
      <c r="W32" s="72"/>
      <c r="X32" s="44"/>
      <c r="Y32" s="44"/>
      <c r="Z32" s="44"/>
      <c r="AA32" s="44"/>
      <c r="AB32" s="104"/>
      <c r="AC32" s="44"/>
      <c r="AD32" s="44"/>
      <c r="AE32" s="44"/>
      <c r="AF32" s="44"/>
      <c r="AG32" s="72"/>
      <c r="AH32" s="44"/>
      <c r="AI32" s="44"/>
      <c r="AJ32" s="44"/>
      <c r="AK32" s="44"/>
      <c r="AL32" s="104"/>
      <c r="AM32" s="44"/>
      <c r="AN32" s="44"/>
      <c r="AO32" s="44"/>
      <c r="AP32" s="44"/>
      <c r="AQ32" s="72"/>
      <c r="AR32" s="44"/>
      <c r="AS32" s="44"/>
      <c r="AT32" s="44"/>
      <c r="AU32" s="44"/>
      <c r="AV32" s="104"/>
      <c r="AW32" s="44"/>
      <c r="AX32" s="44"/>
      <c r="AY32" s="44"/>
      <c r="AZ32" s="44"/>
      <c r="BA32" s="72"/>
      <c r="BD32" s="53"/>
    </row>
    <row r="33" spans="1:252" s="54" customFormat="1" ht="11.25" customHeight="1">
      <c r="A33" s="38"/>
      <c r="B33" s="135"/>
      <c r="C33" s="76"/>
      <c r="D33" s="74">
        <f t="shared" si="0"/>
        <v>0</v>
      </c>
      <c r="E33" s="39">
        <f t="shared" si="5"/>
        <v>0</v>
      </c>
      <c r="F33" s="40">
        <f t="shared" si="6"/>
        <v>0</v>
      </c>
      <c r="G33" s="40">
        <f t="shared" si="7"/>
        <v>0</v>
      </c>
      <c r="H33" s="41">
        <f t="shared" si="8"/>
        <v>0</v>
      </c>
      <c r="I33" s="44"/>
      <c r="J33" s="44"/>
      <c r="K33" s="44"/>
      <c r="L33" s="44"/>
      <c r="M33" s="72"/>
      <c r="N33" s="44"/>
      <c r="O33" s="44"/>
      <c r="P33" s="44"/>
      <c r="Q33" s="44"/>
      <c r="R33" s="104"/>
      <c r="S33" s="44"/>
      <c r="T33" s="44"/>
      <c r="U33" s="44"/>
      <c r="V33" s="44"/>
      <c r="W33" s="72"/>
      <c r="X33" s="44"/>
      <c r="Y33" s="44"/>
      <c r="Z33" s="44"/>
      <c r="AA33" s="44"/>
      <c r="AB33" s="104"/>
      <c r="AC33" s="44"/>
      <c r="AD33" s="44"/>
      <c r="AE33" s="44"/>
      <c r="AF33" s="44"/>
      <c r="AG33" s="72"/>
      <c r="AH33" s="44"/>
      <c r="AI33" s="44"/>
      <c r="AJ33" s="44"/>
      <c r="AK33" s="44"/>
      <c r="AL33" s="104"/>
      <c r="AM33" s="44"/>
      <c r="AN33" s="44"/>
      <c r="AO33" s="44"/>
      <c r="AP33" s="44"/>
      <c r="AQ33" s="72"/>
      <c r="AR33" s="44"/>
      <c r="AS33" s="44"/>
      <c r="AT33" s="44"/>
      <c r="AU33" s="44"/>
      <c r="AV33" s="104"/>
      <c r="AW33" s="44"/>
      <c r="AX33" s="44"/>
      <c r="AY33" s="44"/>
      <c r="AZ33" s="44"/>
      <c r="BA33" s="72"/>
    </row>
    <row r="34" spans="1:252" s="49" customFormat="1" ht="11.25" customHeight="1">
      <c r="A34" s="38"/>
      <c r="B34" s="135"/>
      <c r="C34" s="76"/>
      <c r="D34" s="74">
        <f t="shared" si="0"/>
        <v>0</v>
      </c>
      <c r="E34" s="39">
        <f t="shared" si="5"/>
        <v>0</v>
      </c>
      <c r="F34" s="40">
        <f t="shared" si="6"/>
        <v>0</v>
      </c>
      <c r="G34" s="40">
        <f t="shared" si="7"/>
        <v>0</v>
      </c>
      <c r="H34" s="41">
        <f t="shared" si="8"/>
        <v>0</v>
      </c>
      <c r="I34" s="44"/>
      <c r="J34" s="44"/>
      <c r="K34" s="44"/>
      <c r="L34" s="44"/>
      <c r="M34" s="72"/>
      <c r="N34" s="44"/>
      <c r="O34" s="44"/>
      <c r="P34" s="44"/>
      <c r="Q34" s="44"/>
      <c r="R34" s="104"/>
      <c r="S34" s="44"/>
      <c r="T34" s="44"/>
      <c r="U34" s="44"/>
      <c r="V34" s="44"/>
      <c r="W34" s="72"/>
      <c r="X34" s="44"/>
      <c r="Y34" s="44"/>
      <c r="Z34" s="44"/>
      <c r="AA34" s="44"/>
      <c r="AB34" s="104"/>
      <c r="AC34" s="44"/>
      <c r="AD34" s="44"/>
      <c r="AE34" s="44"/>
      <c r="AF34" s="44"/>
      <c r="AG34" s="72"/>
      <c r="AH34" s="44"/>
      <c r="AI34" s="44"/>
      <c r="AJ34" s="44"/>
      <c r="AK34" s="44"/>
      <c r="AL34" s="104"/>
      <c r="AM34" s="44"/>
      <c r="AN34" s="44"/>
      <c r="AO34" s="44"/>
      <c r="AP34" s="44"/>
      <c r="AQ34" s="72"/>
      <c r="AR34" s="44"/>
      <c r="AS34" s="44"/>
      <c r="AT34" s="44"/>
      <c r="AU34" s="44"/>
      <c r="AV34" s="104"/>
      <c r="AW34" s="44"/>
      <c r="AX34" s="44"/>
      <c r="AY34" s="44"/>
      <c r="AZ34" s="44"/>
      <c r="BA34" s="72"/>
      <c r="BB34" s="77"/>
      <c r="BC34" s="46"/>
      <c r="BD34" s="47"/>
      <c r="BE34" s="48"/>
      <c r="BF34" s="48"/>
      <c r="BG34" s="48"/>
      <c r="BH34" s="48"/>
      <c r="BI34" s="48"/>
      <c r="CX34" s="50"/>
      <c r="CY34" s="50"/>
      <c r="CZ34" s="47"/>
      <c r="DA34" s="48"/>
      <c r="DB34" s="48"/>
      <c r="DC34" s="48"/>
      <c r="DD34" s="48"/>
      <c r="DE34" s="48"/>
      <c r="ET34" s="50"/>
      <c r="EU34" s="50"/>
      <c r="EV34" s="47"/>
      <c r="EW34" s="48"/>
      <c r="EX34" s="48"/>
      <c r="EY34" s="48"/>
      <c r="EZ34" s="48"/>
      <c r="FA34" s="48"/>
      <c r="GP34" s="50"/>
      <c r="GQ34" s="50"/>
      <c r="GR34" s="47"/>
      <c r="GS34" s="48"/>
      <c r="GT34" s="48"/>
      <c r="GU34" s="48"/>
      <c r="GV34" s="48"/>
      <c r="GW34" s="48"/>
      <c r="IL34" s="50"/>
      <c r="IM34" s="50"/>
      <c r="IN34" s="47"/>
      <c r="IO34" s="48"/>
      <c r="IP34" s="48"/>
      <c r="IQ34" s="48"/>
      <c r="IR34" s="48"/>
    </row>
    <row r="35" spans="1:252" s="51" customFormat="1" ht="11.25" customHeight="1" thickBot="1">
      <c r="A35" s="65"/>
      <c r="B35" s="140"/>
      <c r="C35" s="127"/>
      <c r="D35" s="74">
        <f t="shared" si="0"/>
        <v>0</v>
      </c>
      <c r="E35" s="39">
        <f t="shared" si="5"/>
        <v>0</v>
      </c>
      <c r="F35" s="40">
        <f t="shared" si="6"/>
        <v>0</v>
      </c>
      <c r="G35" s="40">
        <f t="shared" si="7"/>
        <v>0</v>
      </c>
      <c r="H35" s="41">
        <f t="shared" si="8"/>
        <v>0</v>
      </c>
      <c r="I35" s="66"/>
      <c r="J35" s="66"/>
      <c r="K35" s="66"/>
      <c r="L35" s="66"/>
      <c r="M35" s="86"/>
      <c r="N35" s="66"/>
      <c r="O35" s="66"/>
      <c r="P35" s="66"/>
      <c r="Q35" s="66"/>
      <c r="R35" s="126"/>
      <c r="S35" s="66"/>
      <c r="T35" s="66"/>
      <c r="U35" s="66"/>
      <c r="V35" s="66"/>
      <c r="W35" s="86"/>
      <c r="X35" s="66"/>
      <c r="Y35" s="66"/>
      <c r="Z35" s="66"/>
      <c r="AA35" s="66"/>
      <c r="AB35" s="126"/>
      <c r="AC35" s="66"/>
      <c r="AD35" s="66"/>
      <c r="AE35" s="66"/>
      <c r="AF35" s="66"/>
      <c r="AG35" s="86"/>
      <c r="AH35" s="66"/>
      <c r="AI35" s="66"/>
      <c r="AJ35" s="66"/>
      <c r="AK35" s="66"/>
      <c r="AL35" s="126"/>
      <c r="AM35" s="66"/>
      <c r="AN35" s="66"/>
      <c r="AO35" s="66"/>
      <c r="AP35" s="66"/>
      <c r="AQ35" s="86"/>
      <c r="AR35" s="66"/>
      <c r="AS35" s="66"/>
      <c r="AT35" s="66"/>
      <c r="AU35" s="66"/>
      <c r="AV35" s="126"/>
      <c r="AW35" s="66"/>
      <c r="AX35" s="66"/>
      <c r="AY35" s="66"/>
      <c r="AZ35" s="66"/>
      <c r="BA35" s="86"/>
      <c r="BB35" s="45"/>
      <c r="BC35" s="45"/>
    </row>
    <row r="36" spans="1:252" ht="11.25" customHeight="1" thickBot="1">
      <c r="A36" s="78"/>
      <c r="B36" s="79" t="s">
        <v>42</v>
      </c>
      <c r="C36" s="220">
        <f>SUM(C10:C35)</f>
        <v>22</v>
      </c>
      <c r="D36" s="212">
        <f>SUM(D10:D35)</f>
        <v>2505</v>
      </c>
      <c r="E36" s="213">
        <f>SUM(E10:E35)</f>
        <v>1185</v>
      </c>
      <c r="F36" s="214">
        <f t="shared" ref="F36:BA36" si="9">SUM(F10:F35)</f>
        <v>450</v>
      </c>
      <c r="G36" s="214">
        <f t="shared" si="9"/>
        <v>705</v>
      </c>
      <c r="H36" s="215">
        <f t="shared" si="9"/>
        <v>165</v>
      </c>
      <c r="I36" s="216">
        <f t="shared" si="9"/>
        <v>240</v>
      </c>
      <c r="J36" s="216">
        <f t="shared" si="9"/>
        <v>120</v>
      </c>
      <c r="K36" s="216">
        <f t="shared" si="9"/>
        <v>15</v>
      </c>
      <c r="L36" s="221">
        <f t="shared" si="9"/>
        <v>0</v>
      </c>
      <c r="M36" s="222">
        <f t="shared" si="9"/>
        <v>30</v>
      </c>
      <c r="N36" s="216">
        <f t="shared" si="9"/>
        <v>195</v>
      </c>
      <c r="O36" s="216">
        <f t="shared" si="9"/>
        <v>105</v>
      </c>
      <c r="P36" s="216">
        <f t="shared" si="9"/>
        <v>90</v>
      </c>
      <c r="Q36" s="221">
        <f t="shared" si="9"/>
        <v>0</v>
      </c>
      <c r="R36" s="223">
        <f t="shared" si="9"/>
        <v>30</v>
      </c>
      <c r="S36" s="216">
        <f t="shared" si="9"/>
        <v>195</v>
      </c>
      <c r="T36" s="216">
        <f t="shared" si="9"/>
        <v>75</v>
      </c>
      <c r="U36" s="216">
        <f t="shared" si="9"/>
        <v>105</v>
      </c>
      <c r="V36" s="221">
        <f t="shared" si="9"/>
        <v>15</v>
      </c>
      <c r="W36" s="222">
        <f t="shared" si="9"/>
        <v>30</v>
      </c>
      <c r="X36" s="216">
        <f t="shared" si="9"/>
        <v>150</v>
      </c>
      <c r="Y36" s="216">
        <f t="shared" si="9"/>
        <v>90</v>
      </c>
      <c r="Z36" s="216">
        <f t="shared" si="9"/>
        <v>165</v>
      </c>
      <c r="AA36" s="221">
        <f t="shared" si="9"/>
        <v>0</v>
      </c>
      <c r="AB36" s="223">
        <f t="shared" si="9"/>
        <v>30</v>
      </c>
      <c r="AC36" s="216">
        <f t="shared" si="9"/>
        <v>210</v>
      </c>
      <c r="AD36" s="216">
        <f t="shared" si="9"/>
        <v>30</v>
      </c>
      <c r="AE36" s="216">
        <f t="shared" si="9"/>
        <v>135</v>
      </c>
      <c r="AF36" s="221">
        <f t="shared" si="9"/>
        <v>0</v>
      </c>
      <c r="AG36" s="222">
        <f t="shared" si="9"/>
        <v>36</v>
      </c>
      <c r="AH36" s="216">
        <f t="shared" si="9"/>
        <v>150</v>
      </c>
      <c r="AI36" s="216">
        <f t="shared" si="9"/>
        <v>15</v>
      </c>
      <c r="AJ36" s="216">
        <f t="shared" si="9"/>
        <v>150</v>
      </c>
      <c r="AK36" s="221">
        <f t="shared" si="9"/>
        <v>60</v>
      </c>
      <c r="AL36" s="223">
        <f t="shared" si="9"/>
        <v>39</v>
      </c>
      <c r="AM36" s="216">
        <f t="shared" si="9"/>
        <v>45</v>
      </c>
      <c r="AN36" s="216">
        <f t="shared" si="9"/>
        <v>15</v>
      </c>
      <c r="AO36" s="216">
        <f t="shared" si="9"/>
        <v>45</v>
      </c>
      <c r="AP36" s="221">
        <f t="shared" si="9"/>
        <v>90</v>
      </c>
      <c r="AQ36" s="222">
        <f t="shared" si="9"/>
        <v>37</v>
      </c>
      <c r="AR36" s="80">
        <f t="shared" si="9"/>
        <v>0</v>
      </c>
      <c r="AS36" s="80">
        <f t="shared" si="9"/>
        <v>0</v>
      </c>
      <c r="AT36" s="80">
        <f t="shared" si="9"/>
        <v>0</v>
      </c>
      <c r="AU36" s="107">
        <f t="shared" si="9"/>
        <v>0</v>
      </c>
      <c r="AV36" s="106">
        <f t="shared" si="9"/>
        <v>0</v>
      </c>
      <c r="AW36" s="80">
        <f t="shared" si="9"/>
        <v>0</v>
      </c>
      <c r="AX36" s="80">
        <f t="shared" si="9"/>
        <v>0</v>
      </c>
      <c r="AY36" s="80">
        <f t="shared" si="9"/>
        <v>0</v>
      </c>
      <c r="AZ36" s="107">
        <f t="shared" si="9"/>
        <v>0</v>
      </c>
      <c r="BA36" s="102">
        <f t="shared" si="9"/>
        <v>0</v>
      </c>
      <c r="BC36" s="116" t="s">
        <v>55</v>
      </c>
    </row>
    <row r="37" spans="1:252" ht="11.25" customHeight="1" thickTop="1" thickBot="1">
      <c r="A37" s="321" t="s">
        <v>18</v>
      </c>
      <c r="B37" s="321" t="s">
        <v>19</v>
      </c>
      <c r="C37" s="321"/>
      <c r="D37" s="345" t="s">
        <v>136</v>
      </c>
      <c r="E37" s="345"/>
      <c r="F37" s="345"/>
      <c r="G37" s="345"/>
      <c r="H37" s="345"/>
      <c r="I37" s="299">
        <f>SUM(I36:L36)</f>
        <v>375</v>
      </c>
      <c r="J37" s="300"/>
      <c r="K37" s="300"/>
      <c r="L37" s="300"/>
      <c r="M37" s="115"/>
      <c r="N37" s="300">
        <f>SUM(N36:Q36)</f>
        <v>390</v>
      </c>
      <c r="O37" s="300"/>
      <c r="P37" s="300"/>
      <c r="Q37" s="300"/>
      <c r="R37" s="115"/>
      <c r="S37" s="299">
        <f>SUM(S36:V36)</f>
        <v>390</v>
      </c>
      <c r="T37" s="300"/>
      <c r="U37" s="300"/>
      <c r="V37" s="300"/>
      <c r="W37" s="115"/>
      <c r="X37" s="300">
        <f>SUM(X36:AA36)</f>
        <v>405</v>
      </c>
      <c r="Y37" s="300"/>
      <c r="Z37" s="300"/>
      <c r="AA37" s="300"/>
      <c r="AB37" s="115"/>
      <c r="AC37" s="299">
        <f>SUM(AC36:AF36)</f>
        <v>375</v>
      </c>
      <c r="AD37" s="300"/>
      <c r="AE37" s="300"/>
      <c r="AF37" s="300"/>
      <c r="AG37" s="225"/>
      <c r="AH37" s="300">
        <f>SUM(AH36:AK36)</f>
        <v>375</v>
      </c>
      <c r="AI37" s="300"/>
      <c r="AJ37" s="300"/>
      <c r="AK37" s="300"/>
      <c r="AL37" s="115"/>
      <c r="AM37" s="299">
        <f>SUM(AM36:AP36)</f>
        <v>195</v>
      </c>
      <c r="AN37" s="300"/>
      <c r="AO37" s="300"/>
      <c r="AP37" s="300"/>
      <c r="AQ37" s="115"/>
      <c r="AR37" s="300">
        <f>SUM(AR36:AU36)</f>
        <v>0</v>
      </c>
      <c r="AS37" s="300"/>
      <c r="AT37" s="300"/>
      <c r="AU37" s="300"/>
      <c r="AV37" s="115"/>
      <c r="AW37" s="299">
        <f>SUM(AW36:AZ36)</f>
        <v>0</v>
      </c>
      <c r="AX37" s="300"/>
      <c r="AY37" s="300"/>
      <c r="AZ37" s="300"/>
      <c r="BA37" s="115"/>
      <c r="BC37" s="116">
        <f>SUM(I37:BB37)*15</f>
        <v>37575</v>
      </c>
    </row>
    <row r="38" spans="1:252" ht="11.25" customHeight="1" thickTop="1" thickBot="1">
      <c r="A38" s="322"/>
      <c r="B38" s="322"/>
      <c r="C38" s="322"/>
      <c r="D38" s="335" t="s">
        <v>20</v>
      </c>
      <c r="E38" s="335"/>
      <c r="F38" s="335"/>
      <c r="G38" s="335"/>
      <c r="H38" s="335"/>
      <c r="I38" s="376">
        <f>KIER_kierunkowe!I38</f>
        <v>3</v>
      </c>
      <c r="J38" s="375"/>
      <c r="K38" s="375"/>
      <c r="L38" s="375"/>
      <c r="M38" s="130"/>
      <c r="N38" s="375">
        <f>KIER_kierunkowe!N38</f>
        <v>4</v>
      </c>
      <c r="O38" s="375"/>
      <c r="P38" s="375"/>
      <c r="Q38" s="375"/>
      <c r="R38" s="130"/>
      <c r="S38" s="376">
        <f>KIER_kierunkowe!S38</f>
        <v>3</v>
      </c>
      <c r="T38" s="375"/>
      <c r="U38" s="375"/>
      <c r="V38" s="375"/>
      <c r="W38" s="130"/>
      <c r="X38" s="375">
        <f>KIER_kierunkowe!X38</f>
        <v>4</v>
      </c>
      <c r="Y38" s="375"/>
      <c r="Z38" s="375"/>
      <c r="AA38" s="375"/>
      <c r="AB38" s="130"/>
      <c r="AC38" s="376">
        <f>KIER_kierunkowe!AC38</f>
        <v>4</v>
      </c>
      <c r="AD38" s="375"/>
      <c r="AE38" s="375"/>
      <c r="AF38" s="375"/>
      <c r="AG38" s="130"/>
      <c r="AH38" s="376">
        <f>KIER_kierunkowe!AH38+1</f>
        <v>3</v>
      </c>
      <c r="AI38" s="375"/>
      <c r="AJ38" s="375"/>
      <c r="AK38" s="375"/>
      <c r="AL38" s="130"/>
      <c r="AM38" s="376">
        <f>KIER_kierunkowe!AM38+1</f>
        <v>1</v>
      </c>
      <c r="AN38" s="375"/>
      <c r="AO38" s="375"/>
      <c r="AP38" s="375"/>
      <c r="AQ38" s="130"/>
      <c r="AR38" s="375">
        <f>KIER_kierunkowe!AR38</f>
        <v>0</v>
      </c>
      <c r="AS38" s="375"/>
      <c r="AT38" s="375"/>
      <c r="AU38" s="375"/>
      <c r="AV38" s="130"/>
      <c r="AW38" s="376">
        <f>KIER_kierunkowe!AW38</f>
        <v>0</v>
      </c>
      <c r="AX38" s="375"/>
      <c r="AY38" s="375"/>
      <c r="AZ38" s="375"/>
      <c r="BA38" s="130"/>
      <c r="BC38" s="116">
        <f>SUM(I38:BB38)</f>
        <v>22</v>
      </c>
    </row>
    <row r="39" spans="1:252" s="1" customFormat="1" ht="14.25" customHeight="1" thickTop="1">
      <c r="A39" s="81" t="s">
        <v>21</v>
      </c>
      <c r="B39" s="56"/>
      <c r="C39" s="82" t="s">
        <v>22</v>
      </c>
      <c r="E39" s="2"/>
      <c r="F39" s="2"/>
      <c r="G39" s="2"/>
      <c r="H39" s="55"/>
      <c r="I39" s="55"/>
      <c r="J39" s="55"/>
      <c r="K39" s="83"/>
      <c r="L39" s="83"/>
      <c r="M39" s="84"/>
      <c r="N39" s="313" t="s">
        <v>23</v>
      </c>
      <c r="O39" s="300"/>
      <c r="P39" s="300"/>
      <c r="Q39" s="300"/>
      <c r="R39" s="300"/>
      <c r="S39" s="300"/>
      <c r="T39" s="300"/>
      <c r="U39" s="300"/>
      <c r="V39" s="300"/>
      <c r="W39" s="300"/>
      <c r="X39" s="300"/>
      <c r="Y39" s="300"/>
      <c r="Z39" s="300"/>
      <c r="AA39" s="300"/>
      <c r="AB39" s="314"/>
      <c r="AC39" s="301" t="s">
        <v>24</v>
      </c>
      <c r="AD39" s="302"/>
      <c r="AE39" s="302"/>
      <c r="AF39" s="302"/>
      <c r="AG39" s="302"/>
      <c r="AH39" s="302"/>
      <c r="AI39" s="302"/>
      <c r="AJ39" s="302"/>
      <c r="AK39" s="302"/>
      <c r="AL39" s="302"/>
      <c r="AM39" s="302"/>
      <c r="AN39" s="303"/>
      <c r="AO39" s="9"/>
      <c r="AP39" s="2" t="s">
        <v>25</v>
      </c>
      <c r="AQ39" s="2"/>
      <c r="AR39" s="11"/>
      <c r="AS39" s="11"/>
      <c r="AT39" s="2"/>
      <c r="AU39" s="2"/>
      <c r="AV39" s="2"/>
      <c r="AW39" s="2"/>
      <c r="AX39" s="2"/>
      <c r="AY39" s="2"/>
      <c r="AZ39" s="2"/>
      <c r="BA39" s="69"/>
    </row>
    <row r="40" spans="1:252" s="1" customFormat="1" ht="12" customHeight="1">
      <c r="A40" s="15" t="s">
        <v>26</v>
      </c>
      <c r="B40" s="56"/>
      <c r="C40" s="57" t="s">
        <v>43</v>
      </c>
      <c r="E40" s="2"/>
      <c r="F40" s="2"/>
      <c r="G40" s="2"/>
      <c r="H40" s="2"/>
      <c r="I40" s="2"/>
      <c r="J40" s="2"/>
      <c r="K40" s="48"/>
      <c r="L40" s="48"/>
      <c r="M40" s="58"/>
      <c r="N40" s="235" t="s">
        <v>111</v>
      </c>
      <c r="O40" s="235"/>
      <c r="P40" s="236"/>
      <c r="Q40" s="97"/>
      <c r="S40" s="229" t="s">
        <v>27</v>
      </c>
      <c r="T40" s="230"/>
      <c r="U40" s="230"/>
      <c r="V40" s="230"/>
      <c r="W40" s="230"/>
      <c r="X40" s="231"/>
      <c r="Y40" s="235" t="s">
        <v>28</v>
      </c>
      <c r="Z40" s="237"/>
      <c r="AA40" s="237"/>
      <c r="AB40" s="238"/>
      <c r="AC40" s="121"/>
      <c r="AD40" s="118"/>
      <c r="AE40" s="118"/>
      <c r="AF40" s="118"/>
      <c r="AG40" s="118"/>
      <c r="AH40" s="118"/>
      <c r="AI40" s="118"/>
      <c r="AJ40" s="118"/>
      <c r="AK40" s="118"/>
      <c r="AL40" s="118"/>
      <c r="AM40" s="118"/>
      <c r="AN40" s="122"/>
      <c r="AO40" s="15"/>
      <c r="AP40" s="33" t="s">
        <v>29</v>
      </c>
      <c r="AQ40" s="33"/>
      <c r="AR40" s="11"/>
      <c r="AS40" s="11"/>
      <c r="AT40" s="2"/>
      <c r="AU40" s="2"/>
      <c r="AV40" s="2"/>
      <c r="AW40" s="2"/>
      <c r="AX40" s="2"/>
      <c r="AY40" s="2"/>
      <c r="AZ40" s="2"/>
      <c r="BA40" s="69"/>
    </row>
    <row r="41" spans="1:252" s="1" customFormat="1" ht="10.15" customHeight="1">
      <c r="A41" s="15" t="s">
        <v>30</v>
      </c>
      <c r="B41" s="56"/>
      <c r="C41" s="12" t="s">
        <v>89</v>
      </c>
      <c r="E41" s="2"/>
      <c r="F41" s="2"/>
      <c r="G41" s="2"/>
      <c r="H41" s="2"/>
      <c r="I41" s="2"/>
      <c r="J41" s="24"/>
      <c r="K41" s="24"/>
      <c r="L41" s="24"/>
      <c r="M41" s="24"/>
      <c r="N41" s="260" t="s">
        <v>110</v>
      </c>
      <c r="O41" s="240"/>
      <c r="P41" s="240"/>
      <c r="Q41" s="240"/>
      <c r="R41" s="97"/>
      <c r="S41" s="261" t="s">
        <v>129</v>
      </c>
      <c r="T41" s="261"/>
      <c r="U41" s="261"/>
      <c r="V41" s="261"/>
      <c r="W41" s="268"/>
      <c r="X41" s="96"/>
      <c r="Y41" s="269" t="str">
        <f>KIER_ogolne_i_podstawowe!Y41</f>
        <v>Ogólnotechniczna</v>
      </c>
      <c r="Z41" s="268"/>
      <c r="AA41" s="268"/>
      <c r="AB41" s="270"/>
      <c r="AC41" s="95"/>
      <c r="AD41" s="96" t="s">
        <v>134</v>
      </c>
      <c r="AE41" s="96"/>
      <c r="AF41" s="96"/>
      <c r="AG41" s="96"/>
      <c r="AH41" s="96"/>
      <c r="AI41" s="96"/>
      <c r="AJ41" s="96"/>
      <c r="AK41" s="96"/>
      <c r="AL41" s="96"/>
      <c r="AM41" s="96"/>
      <c r="AN41" s="97"/>
      <c r="AO41" s="2"/>
      <c r="AP41" s="2" t="s">
        <v>32</v>
      </c>
      <c r="AQ41" s="2"/>
      <c r="AR41" s="370" t="str">
        <f>KIER_ogolne_i_podstawowe!AR41</f>
        <v>19 marca 2019 r.</v>
      </c>
      <c r="AS41" s="370"/>
      <c r="AT41" s="370"/>
      <c r="AU41" s="370"/>
      <c r="AV41" s="370"/>
      <c r="AW41" s="370"/>
      <c r="AX41" s="370"/>
      <c r="AY41" s="370"/>
      <c r="AZ41" s="370"/>
      <c r="BA41" s="371"/>
    </row>
    <row r="42" spans="1:252" s="1" customFormat="1" ht="10.15" customHeight="1">
      <c r="A42" s="15" t="s">
        <v>58</v>
      </c>
      <c r="B42" s="56"/>
      <c r="C42" s="58" t="s">
        <v>44</v>
      </c>
      <c r="E42" s="2"/>
      <c r="F42" s="2"/>
      <c r="G42" s="2"/>
      <c r="H42" s="2"/>
      <c r="I42" s="2"/>
      <c r="J42" s="24"/>
      <c r="K42" s="24"/>
      <c r="L42" s="24"/>
      <c r="M42" s="24"/>
      <c r="N42" s="262" t="s">
        <v>112</v>
      </c>
      <c r="O42" s="232"/>
      <c r="P42" s="232"/>
      <c r="Q42" s="232"/>
      <c r="R42" s="69"/>
      <c r="S42" s="263" t="s">
        <v>123</v>
      </c>
      <c r="T42" s="263"/>
      <c r="U42" s="263"/>
      <c r="V42" s="263"/>
      <c r="W42" s="263"/>
      <c r="X42" s="232"/>
      <c r="Y42" s="262" t="str">
        <f>KIER_ogolne_i_podstawowe!Y42</f>
        <v>Zawodowa</v>
      </c>
      <c r="Z42" s="263"/>
      <c r="AA42" s="263"/>
      <c r="AB42" s="271"/>
      <c r="AC42" s="131"/>
      <c r="AD42" s="128"/>
      <c r="AE42" s="363" t="str">
        <f>KIER_ogolne_i_podstawowe!AE42</f>
        <v>1 października 2019</v>
      </c>
      <c r="AF42" s="363"/>
      <c r="AG42" s="363"/>
      <c r="AH42" s="363"/>
      <c r="AI42" s="363"/>
      <c r="AJ42" s="363"/>
      <c r="AK42" s="363"/>
      <c r="AL42" s="363"/>
      <c r="AM42" s="363"/>
      <c r="AN42" s="364"/>
      <c r="AO42" s="117"/>
      <c r="AP42" s="117"/>
      <c r="AQ42" s="117"/>
      <c r="AR42" s="117"/>
      <c r="AS42" s="118"/>
      <c r="AT42" s="118"/>
      <c r="AU42" s="118"/>
      <c r="AV42" s="118"/>
      <c r="AW42" s="118"/>
      <c r="AX42" s="118"/>
      <c r="AY42" s="118"/>
      <c r="AZ42" s="118"/>
      <c r="BA42" s="119"/>
    </row>
    <row r="43" spans="1:252" s="1" customFormat="1" ht="9.75" customHeight="1">
      <c r="A43" s="15" t="s">
        <v>101</v>
      </c>
      <c r="B43" s="56"/>
      <c r="C43" s="58" t="s">
        <v>45</v>
      </c>
      <c r="E43" s="2"/>
      <c r="F43" s="2"/>
      <c r="G43" s="2"/>
      <c r="H43" s="2"/>
      <c r="I43" s="2"/>
      <c r="J43" s="24"/>
      <c r="K43" s="24"/>
      <c r="L43" s="24"/>
      <c r="M43" s="24"/>
      <c r="N43" s="262" t="s">
        <v>113</v>
      </c>
      <c r="O43" s="232"/>
      <c r="P43" s="232"/>
      <c r="Q43" s="232"/>
      <c r="R43" s="69"/>
      <c r="S43" s="263" t="s">
        <v>132</v>
      </c>
      <c r="T43" s="263"/>
      <c r="U43" s="263"/>
      <c r="V43" s="263"/>
      <c r="W43" s="263"/>
      <c r="X43" s="232"/>
      <c r="Y43" s="262" t="str">
        <f>KIER_ogolne_i_podstawowe!Y43</f>
        <v>Specjalistyczna</v>
      </c>
      <c r="Z43" s="263"/>
      <c r="AA43" s="263"/>
      <c r="AB43" s="271"/>
      <c r="AC43" s="15"/>
      <c r="AD43" s="2" t="s">
        <v>135</v>
      </c>
      <c r="AE43" s="2"/>
      <c r="AF43" s="2"/>
      <c r="AG43" s="365">
        <f>KIER_ogolne_i_podstawowe!AG43</f>
        <v>0</v>
      </c>
      <c r="AH43" s="365"/>
      <c r="AI43" s="365"/>
      <c r="AJ43" s="365"/>
      <c r="AK43" s="365"/>
      <c r="AL43" s="365"/>
      <c r="AM43" s="365"/>
      <c r="AN43" s="366"/>
      <c r="AO43" s="120"/>
      <c r="AP43" s="117"/>
      <c r="AQ43" s="117"/>
      <c r="AR43" s="117"/>
      <c r="AS43" s="118"/>
      <c r="AT43" s="118"/>
      <c r="AU43" s="118"/>
      <c r="AV43" s="118"/>
      <c r="AW43" s="118"/>
      <c r="AX43" s="118"/>
      <c r="AY43" s="118"/>
      <c r="AZ43" s="118"/>
      <c r="BA43" s="119"/>
    </row>
    <row r="44" spans="1:252" s="19" customFormat="1" ht="9" customHeight="1">
      <c r="A44" s="113"/>
      <c r="B44" s="247"/>
      <c r="C44" s="287" t="s">
        <v>115</v>
      </c>
      <c r="D44" s="287"/>
      <c r="E44" s="287"/>
      <c r="F44" s="287"/>
      <c r="G44" s="287"/>
      <c r="H44" s="287"/>
      <c r="I44" s="287"/>
      <c r="J44" s="287"/>
      <c r="K44" s="287"/>
      <c r="L44" s="287"/>
      <c r="M44" s="287"/>
      <c r="N44" s="264" t="s">
        <v>110</v>
      </c>
      <c r="O44" s="234"/>
      <c r="P44" s="234"/>
      <c r="Q44" s="234"/>
      <c r="R44" s="247"/>
      <c r="S44" s="265" t="s">
        <v>130</v>
      </c>
      <c r="T44" s="265"/>
      <c r="U44" s="265"/>
      <c r="V44" s="265"/>
      <c r="W44" s="263"/>
      <c r="X44" s="232"/>
      <c r="Y44" s="262" t="str">
        <f>KIER_ogolne_i_podstawowe!Y44</f>
        <v>Specjalistyczna</v>
      </c>
      <c r="Z44" s="263"/>
      <c r="AA44" s="263"/>
      <c r="AB44" s="271"/>
      <c r="AC44" s="288"/>
      <c r="AD44" s="289"/>
      <c r="AE44" s="289"/>
      <c r="AF44" s="289"/>
      <c r="AG44" s="289"/>
      <c r="AH44" s="289"/>
      <c r="AI44" s="289"/>
      <c r="AJ44" s="289"/>
      <c r="AK44" s="289"/>
      <c r="AL44" s="289"/>
      <c r="AM44" s="289"/>
      <c r="AN44" s="290"/>
      <c r="AO44" s="288" t="s">
        <v>34</v>
      </c>
      <c r="AP44" s="289"/>
      <c r="AQ44" s="289"/>
      <c r="AR44" s="289"/>
      <c r="AS44" s="289"/>
      <c r="AT44" s="289"/>
      <c r="AU44" s="289"/>
      <c r="AV44" s="289"/>
      <c r="AW44" s="289"/>
      <c r="AX44" s="289"/>
      <c r="AY44" s="289"/>
      <c r="AZ44" s="289"/>
      <c r="BA44" s="290"/>
    </row>
    <row r="45" spans="1:252">
      <c r="A45" s="243"/>
      <c r="B45" s="69"/>
      <c r="C45" s="287"/>
      <c r="D45" s="287"/>
      <c r="E45" s="287"/>
      <c r="F45" s="287"/>
      <c r="G45" s="287"/>
      <c r="H45" s="287"/>
      <c r="I45" s="287"/>
      <c r="J45" s="287"/>
      <c r="K45" s="287"/>
      <c r="L45" s="287"/>
      <c r="M45" s="287"/>
      <c r="N45" s="262" t="s">
        <v>114</v>
      </c>
      <c r="O45" s="232"/>
      <c r="P45" s="232"/>
      <c r="Q45" s="232"/>
      <c r="R45" s="69"/>
      <c r="S45" s="263" t="s">
        <v>126</v>
      </c>
      <c r="T45" s="263"/>
      <c r="U45" s="263"/>
      <c r="V45" s="263"/>
      <c r="W45" s="263"/>
      <c r="X45" s="232"/>
      <c r="Y45" s="262" t="str">
        <f>KIER_ogolne_i_podstawowe!Y45</f>
        <v>Specjalistyczna</v>
      </c>
      <c r="Z45" s="2"/>
      <c r="AA45" s="2"/>
      <c r="AB45" s="69"/>
      <c r="AC45" s="288"/>
      <c r="AD45" s="289"/>
      <c r="AE45" s="289"/>
      <c r="AF45" s="289"/>
      <c r="AG45" s="289"/>
      <c r="AH45" s="289"/>
      <c r="AI45" s="289"/>
      <c r="AJ45" s="289"/>
      <c r="AK45" s="289"/>
      <c r="AL45" s="289"/>
      <c r="AM45" s="289"/>
      <c r="AN45" s="290"/>
      <c r="AO45" s="288"/>
      <c r="AP45" s="289"/>
      <c r="AQ45" s="289"/>
      <c r="AR45" s="289"/>
      <c r="AS45" s="289"/>
      <c r="AT45" s="289"/>
      <c r="AU45" s="289"/>
      <c r="AV45" s="289"/>
      <c r="AW45" s="289"/>
      <c r="AX45" s="289"/>
      <c r="AY45" s="289"/>
      <c r="AZ45" s="289"/>
      <c r="BA45" s="290"/>
    </row>
    <row r="46" spans="1:252">
      <c r="A46" s="243"/>
      <c r="B46" s="69"/>
      <c r="C46" s="287"/>
      <c r="D46" s="287"/>
      <c r="E46" s="287"/>
      <c r="F46" s="287"/>
      <c r="G46" s="287"/>
      <c r="H46" s="287"/>
      <c r="I46" s="287"/>
      <c r="J46" s="287"/>
      <c r="K46" s="287"/>
      <c r="L46" s="287"/>
      <c r="M46" s="287"/>
      <c r="N46" s="241"/>
      <c r="O46" s="239"/>
      <c r="P46" s="239"/>
      <c r="Q46" s="239"/>
      <c r="R46" s="242"/>
      <c r="S46" s="239"/>
      <c r="T46" s="239"/>
      <c r="U46" s="239"/>
      <c r="V46" s="239"/>
      <c r="W46" s="239"/>
      <c r="X46" s="232"/>
      <c r="Y46" s="243"/>
      <c r="Z46" s="2"/>
      <c r="AA46" s="2"/>
      <c r="AB46" s="69"/>
      <c r="AC46" s="288"/>
      <c r="AD46" s="289"/>
      <c r="AE46" s="289"/>
      <c r="AF46" s="289"/>
      <c r="AG46" s="289"/>
      <c r="AH46" s="289"/>
      <c r="AI46" s="289"/>
      <c r="AJ46" s="289"/>
      <c r="AK46" s="289"/>
      <c r="AL46" s="289"/>
      <c r="AM46" s="289"/>
      <c r="AN46" s="290"/>
      <c r="AO46" s="288"/>
      <c r="AP46" s="289"/>
      <c r="AQ46" s="289"/>
      <c r="AR46" s="289"/>
      <c r="AS46" s="289"/>
      <c r="AT46" s="289"/>
      <c r="AU46" s="289"/>
      <c r="AV46" s="289"/>
      <c r="AW46" s="289"/>
      <c r="AX46" s="289"/>
      <c r="AY46" s="289"/>
      <c r="AZ46" s="289"/>
      <c r="BA46" s="290"/>
    </row>
    <row r="47" spans="1:252">
      <c r="A47" s="243"/>
      <c r="B47" s="69"/>
      <c r="C47" s="287"/>
      <c r="D47" s="287"/>
      <c r="E47" s="287"/>
      <c r="F47" s="287"/>
      <c r="G47" s="287"/>
      <c r="H47" s="287"/>
      <c r="I47" s="287"/>
      <c r="J47" s="287"/>
      <c r="K47" s="287"/>
      <c r="L47" s="287"/>
      <c r="M47" s="287"/>
      <c r="N47" s="243"/>
      <c r="O47" s="2"/>
      <c r="P47" s="2"/>
      <c r="Q47" s="2"/>
      <c r="R47" s="69"/>
      <c r="S47" s="2"/>
      <c r="T47" s="2"/>
      <c r="U47" s="2"/>
      <c r="V47" s="2"/>
      <c r="W47" s="2"/>
      <c r="X47" s="2"/>
      <c r="Y47" s="243"/>
      <c r="Z47" s="2"/>
      <c r="AA47" s="2"/>
      <c r="AB47" s="69"/>
      <c r="AC47" s="288"/>
      <c r="AD47" s="289"/>
      <c r="AE47" s="289"/>
      <c r="AF47" s="289"/>
      <c r="AG47" s="289"/>
      <c r="AH47" s="289"/>
      <c r="AI47" s="289"/>
      <c r="AJ47" s="289"/>
      <c r="AK47" s="289"/>
      <c r="AL47" s="289"/>
      <c r="AM47" s="289"/>
      <c r="AN47" s="290"/>
      <c r="AO47" s="288"/>
      <c r="AP47" s="289"/>
      <c r="AQ47" s="289"/>
      <c r="AR47" s="289"/>
      <c r="AS47" s="289"/>
      <c r="AT47" s="289"/>
      <c r="AU47" s="289"/>
      <c r="AV47" s="289"/>
      <c r="AW47" s="289"/>
      <c r="AX47" s="289"/>
      <c r="AY47" s="289"/>
      <c r="AZ47" s="289"/>
      <c r="BA47" s="290"/>
    </row>
    <row r="48" spans="1:252">
      <c r="A48" s="114"/>
      <c r="B48" s="146"/>
      <c r="C48" s="287"/>
      <c r="D48" s="287"/>
      <c r="E48" s="287"/>
      <c r="F48" s="287"/>
      <c r="G48" s="287"/>
      <c r="H48" s="287"/>
      <c r="I48" s="287"/>
      <c r="J48" s="287"/>
      <c r="K48" s="287"/>
      <c r="L48" s="287"/>
      <c r="M48" s="287"/>
      <c r="N48" s="243"/>
      <c r="O48" s="2"/>
      <c r="P48" s="2"/>
      <c r="Q48" s="2"/>
      <c r="R48" s="69"/>
      <c r="S48" s="2"/>
      <c r="T48" s="2"/>
      <c r="U48" s="2"/>
      <c r="V48" s="2"/>
      <c r="W48" s="2"/>
      <c r="X48" s="2"/>
      <c r="Y48" s="243"/>
      <c r="Z48" s="2"/>
      <c r="AA48" s="2"/>
      <c r="AB48" s="69"/>
      <c r="AC48" s="288"/>
      <c r="AD48" s="289"/>
      <c r="AE48" s="289"/>
      <c r="AF48" s="289"/>
      <c r="AG48" s="289"/>
      <c r="AH48" s="289"/>
      <c r="AI48" s="289"/>
      <c r="AJ48" s="289"/>
      <c r="AK48" s="289"/>
      <c r="AL48" s="289"/>
      <c r="AM48" s="289"/>
      <c r="AN48" s="290"/>
      <c r="AO48" s="288"/>
      <c r="AP48" s="289"/>
      <c r="AQ48" s="289"/>
      <c r="AR48" s="289"/>
      <c r="AS48" s="289"/>
      <c r="AT48" s="289"/>
      <c r="AU48" s="289"/>
      <c r="AV48" s="289"/>
      <c r="AW48" s="289"/>
      <c r="AX48" s="289"/>
      <c r="AY48" s="289"/>
      <c r="AZ48" s="289"/>
      <c r="BA48" s="290"/>
    </row>
    <row r="49" spans="1:53">
      <c r="A49" s="198" t="s">
        <v>102</v>
      </c>
      <c r="B49" s="200" t="s">
        <v>104</v>
      </c>
      <c r="C49" s="199"/>
      <c r="D49" s="199"/>
      <c r="E49" s="199"/>
      <c r="F49" s="199"/>
      <c r="G49" s="199"/>
      <c r="H49" s="199"/>
      <c r="I49" s="199"/>
      <c r="J49" s="199"/>
      <c r="K49" s="199"/>
      <c r="L49" s="199"/>
      <c r="M49" s="199"/>
      <c r="N49" s="114"/>
      <c r="O49" s="98"/>
      <c r="P49" s="98"/>
      <c r="Q49" s="98"/>
      <c r="R49" s="146"/>
      <c r="S49" s="98"/>
      <c r="T49" s="98"/>
      <c r="U49" s="98"/>
      <c r="V49" s="98"/>
      <c r="W49" s="98"/>
      <c r="X49" s="98"/>
      <c r="Y49" s="114"/>
      <c r="Z49" s="98"/>
      <c r="AA49" s="98"/>
      <c r="AB49" s="146"/>
      <c r="AC49" s="291"/>
      <c r="AD49" s="292"/>
      <c r="AE49" s="292"/>
      <c r="AF49" s="292"/>
      <c r="AG49" s="292"/>
      <c r="AH49" s="292"/>
      <c r="AI49" s="292"/>
      <c r="AJ49" s="292"/>
      <c r="AK49" s="292"/>
      <c r="AL49" s="292"/>
      <c r="AM49" s="292"/>
      <c r="AN49" s="293"/>
      <c r="AO49" s="291"/>
      <c r="AP49" s="292"/>
      <c r="AQ49" s="292"/>
      <c r="AR49" s="292"/>
      <c r="AS49" s="292"/>
      <c r="AT49" s="292"/>
      <c r="AU49" s="292"/>
      <c r="AV49" s="292"/>
      <c r="AW49" s="292"/>
      <c r="AX49" s="292"/>
      <c r="AY49" s="292"/>
      <c r="AZ49" s="292"/>
      <c r="BA49" s="293"/>
    </row>
  </sheetData>
  <sheetProtection formatCells="0" formatRows="0" insertRows="0"/>
  <mergeCells count="59">
    <mergeCell ref="I2:AN2"/>
    <mergeCell ref="AW37:AZ37"/>
    <mergeCell ref="AR38:AU38"/>
    <mergeCell ref="AW38:AZ38"/>
    <mergeCell ref="D38:H38"/>
    <mergeCell ref="I38:L38"/>
    <mergeCell ref="N38:Q38"/>
    <mergeCell ref="S38:V38"/>
    <mergeCell ref="X38:AA38"/>
    <mergeCell ref="AM37:AP37"/>
    <mergeCell ref="AH38:AK38"/>
    <mergeCell ref="AM38:AP38"/>
    <mergeCell ref="AC38:AF38"/>
    <mergeCell ref="AH37:AK37"/>
    <mergeCell ref="X37:AA37"/>
    <mergeCell ref="AC37:AF37"/>
    <mergeCell ref="AR37:AU37"/>
    <mergeCell ref="AE42:AN42"/>
    <mergeCell ref="AG43:AN43"/>
    <mergeCell ref="N39:AB39"/>
    <mergeCell ref="AC39:AN39"/>
    <mergeCell ref="AR41:BA41"/>
    <mergeCell ref="A10:B10"/>
    <mergeCell ref="A37:C38"/>
    <mergeCell ref="D37:H37"/>
    <mergeCell ref="I37:L37"/>
    <mergeCell ref="N37:Q37"/>
    <mergeCell ref="AO1:BA3"/>
    <mergeCell ref="C4:C9"/>
    <mergeCell ref="D4:D9"/>
    <mergeCell ref="E4:H4"/>
    <mergeCell ref="I4:BA4"/>
    <mergeCell ref="E5:E8"/>
    <mergeCell ref="F5:F8"/>
    <mergeCell ref="G5:G8"/>
    <mergeCell ref="N5:R5"/>
    <mergeCell ref="S5:W5"/>
    <mergeCell ref="AW5:BA5"/>
    <mergeCell ref="I6:M6"/>
    <mergeCell ref="N6:R6"/>
    <mergeCell ref="S6:W6"/>
    <mergeCell ref="X6:AB6"/>
    <mergeCell ref="AC6:AG6"/>
    <mergeCell ref="C44:M48"/>
    <mergeCell ref="AC44:AN49"/>
    <mergeCell ref="AO44:BA49"/>
    <mergeCell ref="H5:H8"/>
    <mergeCell ref="I5:M5"/>
    <mergeCell ref="AH5:AL5"/>
    <mergeCell ref="AM5:AQ5"/>
    <mergeCell ref="X5:AB5"/>
    <mergeCell ref="AC5:AG5"/>
    <mergeCell ref="AR5:AV5"/>
    <mergeCell ref="AH6:AL6"/>
    <mergeCell ref="AM6:AQ6"/>
    <mergeCell ref="AR6:AV6"/>
    <mergeCell ref="AW6:BA6"/>
    <mergeCell ref="I7:BA8"/>
    <mergeCell ref="S37:V37"/>
  </mergeCells>
  <phoneticPr fontId="0" type="noConversion"/>
  <pageMargins left="0.23622047244094491" right="0.23622047244094491" top="0.82677165354330717" bottom="0.55118110236220474" header="0.51181102362204722" footer="0.51181102362204722"/>
  <pageSetup paperSize="9" scale="81" firstPageNumber="0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icrosoft Drawing" shapeId="13313" r:id="rId4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390525</xdr:colOff>
                <xdr:row>3</xdr:row>
                <xdr:rowOff>0</xdr:rowOff>
              </to>
            </anchor>
          </objectPr>
        </oleObject>
      </mc:Choice>
      <mc:Fallback>
        <oleObject progId="Microsoft Drawing" shapeId="13313" r:id="rId4"/>
      </mc:Fallback>
    </mc:AlternateContent>
    <mc:AlternateContent xmlns:mc="http://schemas.openxmlformats.org/markup-compatibility/2006">
      <mc:Choice Requires="x14">
        <oleObject progId="Microsoft Drawing" shapeId="13314" r:id="rId6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390525</xdr:colOff>
                <xdr:row>3</xdr:row>
                <xdr:rowOff>0</xdr:rowOff>
              </to>
            </anchor>
          </objectPr>
        </oleObject>
      </mc:Choice>
      <mc:Fallback>
        <oleObject progId="Microsoft Drawing" shapeId="13314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8</vt:i4>
      </vt:variant>
    </vt:vector>
  </HeadingPairs>
  <TitlesOfParts>
    <vt:vector size="12" baseType="lpstr">
      <vt:lpstr>KIER_ogolne_i_podstawowe</vt:lpstr>
      <vt:lpstr>KIER_kierunkowe</vt:lpstr>
      <vt:lpstr>EiUEwPiP</vt:lpstr>
      <vt:lpstr>SiEAZ</vt:lpstr>
      <vt:lpstr>EiUEwPiP!Excel_BuiltIn_Criteria_1</vt:lpstr>
      <vt:lpstr>KIER_kierunkowe!Excel_BuiltIn_Criteria_1</vt:lpstr>
      <vt:lpstr>SiEAZ!Excel_BuiltIn_Criteria_1</vt:lpstr>
      <vt:lpstr>Excel_BuiltIn_Criteria_1</vt:lpstr>
      <vt:lpstr>EiUEwPiP!Obszar_wydruku</vt:lpstr>
      <vt:lpstr>KIER_kierunkowe!Obszar_wydruku</vt:lpstr>
      <vt:lpstr>KIER_ogolne_i_podstawowe!Obszar_wydruku</vt:lpstr>
      <vt:lpstr>SiEAZ!Obszar_wydruku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mpon</dc:creator>
  <cp:lastModifiedBy>Natalia Mozolewska</cp:lastModifiedBy>
  <cp:lastPrinted>2018-10-22T05:47:17Z</cp:lastPrinted>
  <dcterms:created xsi:type="dcterms:W3CDTF">2009-12-08T00:14:05Z</dcterms:created>
  <dcterms:modified xsi:type="dcterms:W3CDTF">2019-03-18T13:31:35Z</dcterms:modified>
</cp:coreProperties>
</file>